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5"/>
  </bookViews>
  <sheets>
    <sheet name="МБДОУ" sheetId="1" r:id="rId1"/>
    <sheet name="СОШ" sheetId="2" r:id="rId2"/>
    <sheet name="УДОД" sheetId="3" r:id="rId3"/>
    <sheet name="ЦДиК" sheetId="4" r:id="rId4"/>
    <sheet name="Оздоровл." sheetId="5" r:id="rId5"/>
    <sheet name="Комитет" sheetId="6" r:id="rId6"/>
  </sheets>
  <externalReferences>
    <externalReference r:id="rId7"/>
  </externalReferences>
  <definedNames>
    <definedName name="_xlnm.Print_Titles" localSheetId="5">Комитет!$15:$17</definedName>
    <definedName name="_xlnm.Print_Titles" localSheetId="0">МБДОУ!$14:$16</definedName>
    <definedName name="_xlnm.Print_Titles" localSheetId="4">Оздоровл.!$15:$17</definedName>
    <definedName name="_xlnm.Print_Titles" localSheetId="1">СОШ!$15:$17</definedName>
    <definedName name="_xlnm.Print_Titles" localSheetId="2">УДОД!$15:$17</definedName>
    <definedName name="_xlnm.Print_Area" localSheetId="5">Комитет!$A$1:$N$27</definedName>
    <definedName name="_xlnm.Print_Area" localSheetId="0">МБДОУ!$A$1:$N$21</definedName>
    <definedName name="_xlnm.Print_Area" localSheetId="4">Оздоровл.!$A$1:$N$23</definedName>
    <definedName name="_xlnm.Print_Area" localSheetId="1">СОШ!$A$1:$N$53</definedName>
    <definedName name="_xlnm.Print_Area" localSheetId="2">УДОД!$A$1:$N$26</definedName>
    <definedName name="_xlnm.Print_Area" localSheetId="3">ЦДиК!$A$1:$N$22</definedName>
  </definedNames>
  <calcPr calcId="124519"/>
</workbook>
</file>

<file path=xl/calcChain.xml><?xml version="1.0" encoding="utf-8"?>
<calcChain xmlns="http://schemas.openxmlformats.org/spreadsheetml/2006/main">
  <c r="C18" i="6"/>
  <c r="C52" i="2"/>
  <c r="C48"/>
  <c r="C41"/>
  <c r="C18"/>
  <c r="D21" i="6"/>
  <c r="C21"/>
  <c r="D18"/>
  <c r="D21" i="5"/>
  <c r="C21"/>
  <c r="D18"/>
  <c r="C18"/>
  <c r="D18" i="4"/>
  <c r="C18"/>
  <c r="D25" i="3"/>
  <c r="C25"/>
  <c r="D21"/>
  <c r="C21"/>
  <c r="D18"/>
  <c r="C18"/>
  <c r="D53" i="2"/>
  <c r="D48"/>
  <c r="D18"/>
  <c r="D21" i="1"/>
  <c r="C21"/>
  <c r="D20"/>
  <c r="C20"/>
  <c r="D18"/>
  <c r="C18"/>
  <c r="D17"/>
  <c r="C17"/>
  <c r="C23"/>
  <c r="C28" i="3"/>
  <c r="D55" i="2"/>
  <c r="C55"/>
  <c r="B55" s="1"/>
  <c r="D29" i="6" l="1"/>
  <c r="C29"/>
  <c r="D25" i="5"/>
  <c r="D24" i="4"/>
  <c r="D28" i="3"/>
  <c r="B28" s="1"/>
  <c r="D23" i="1"/>
  <c r="B23" s="1"/>
  <c r="C25" i="5" l="1"/>
  <c r="B25" s="1"/>
  <c r="C24" i="4"/>
</calcChain>
</file>

<file path=xl/sharedStrings.xml><?xml version="1.0" encoding="utf-8"?>
<sst xmlns="http://schemas.openxmlformats.org/spreadsheetml/2006/main" count="324" uniqueCount="131">
  <si>
    <t>Приложение № 3</t>
  </si>
  <si>
    <t xml:space="preserve">к  Программе "Развитие образования </t>
  </si>
  <si>
    <t>Кингисеппского муниципального района"</t>
  </si>
  <si>
    <t>Планируемые результаты реализации муниципальной программы (подпрограммы) Кингисеппкого муниципального района</t>
  </si>
  <si>
    <t>подпрограмма "Развитие дошкольного образования"</t>
  </si>
  <si>
    <t xml:space="preserve">наименование муниципальной программы (подпрограммы) 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</si>
  <si>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</si>
  <si>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</si>
  <si>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</si>
  <si>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</si>
  <si>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</si>
  <si>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</si>
  <si>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</si>
  <si>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Кингисеппского муниципального района</t>
  </si>
  <si>
    <t>Другие источники</t>
  </si>
  <si>
    <t>2015 год</t>
  </si>
  <si>
    <t>2016 год</t>
  </si>
  <si>
    <t>1.</t>
  </si>
  <si>
    <t>%</t>
  </si>
  <si>
    <t>2.</t>
  </si>
  <si>
    <t>Задача 2.  Создание условий по организации ухода и присмотра  за детьми дошкольнго возраста</t>
  </si>
  <si>
    <t>Снижение уровня заболеваемости детей</t>
  </si>
  <si>
    <t>дни</t>
  </si>
  <si>
    <t>Повышение уровня посещаемости детей</t>
  </si>
  <si>
    <t>3.</t>
  </si>
  <si>
    <t>чел.</t>
  </si>
  <si>
    <t>4.</t>
  </si>
  <si>
    <t xml:space="preserve">Доля дошкольных образовательных учреждений, отвечающих современным требованиям и нормам СанПиН </t>
  </si>
  <si>
    <t>Развитие общего образования</t>
  </si>
  <si>
    <t>Удовлетворенность качеством услуг</t>
  </si>
  <si>
    <t>Качество знаний</t>
  </si>
  <si>
    <t>Количество учреждений, реализующих федеральный государственный образовательный стандарт НОО</t>
  </si>
  <si>
    <t xml:space="preserve">единиц </t>
  </si>
  <si>
    <t>Доля учащихся, реализующих федеральный государственный образовательный стандарт НОО</t>
  </si>
  <si>
    <t>Количество учреждений, реализующих федеральный государственный образовательный стандарт ООО</t>
  </si>
  <si>
    <t>Доля учащихся, реализующих федеральный государственный образовательный стандарт ООО</t>
  </si>
  <si>
    <t>Количество учреждений, реализующих федеральный государственный стандарт СОО</t>
  </si>
  <si>
    <t>Доля учащихся, реализующих федеральный государтсвенный стандарт СОО</t>
  </si>
  <si>
    <t>Количество учреждений,  реализующих программы профильного обучения</t>
  </si>
  <si>
    <t>Доля обучающихся 10-11 классов, реализующих программы профильного обучения</t>
  </si>
  <si>
    <t>Доля сдавших ЕГЭ по русскому языку и математике, от числа выпускников, участвовавших в ЕГЭ</t>
  </si>
  <si>
    <t>Доля выпускников, прошедших государственную (итоговую) аттестацию и получивших аттестат</t>
  </si>
  <si>
    <t>Количество учащихся, которым созданы условия для получения качественного общего образования с использованием дистанционных образовательных технологий, в общей численности учащихся</t>
  </si>
  <si>
    <t>человек</t>
  </si>
  <si>
    <t>Количество учащихся с ОВЗ, которым организованы рабочие места на дому</t>
  </si>
  <si>
    <t>Количество  рабочих мест учителей надомного обучения, оснащенных компьютерным оборудованием</t>
  </si>
  <si>
    <t>единиц</t>
  </si>
  <si>
    <t>Доля семей, которым  предоставлена  возможность  в электронном виде получать информацию об успеваемости  своих  детей,  в  общей  численности семей, имеющих детей школьного возраста</t>
  </si>
  <si>
    <t>Количество услуг в сфере образования, предоставляемых комитетом  образования администрации МО «КМР»  и муниципальными  образовательными  учреждениями в электронном виде</t>
  </si>
  <si>
    <t>Доля общеобразовательных учреждений, имеющих предписание надзорных органов</t>
  </si>
  <si>
    <t>Количество  учреждений, подготовивших выпускников, которые  получили золотые и серебряные медали</t>
  </si>
  <si>
    <t>едииц</t>
  </si>
  <si>
    <t>Количество  выпускников, получивших золотые и серебряные медали</t>
  </si>
  <si>
    <t>Количество учащихся, получивших премию главы администрации</t>
  </si>
  <si>
    <t>Доля обучающихся, принявших участие во всероссийской олимпиаде школьников</t>
  </si>
  <si>
    <t>Доля обучающихся, принявших участие в региональной олимпиаде школьников</t>
  </si>
  <si>
    <t>Количество обучающихся , принявших участие в смотрах и конкурсах, направленных на творческое развитие обучающихся</t>
  </si>
  <si>
    <t>Количество обучающихся , принявших участие в соревнованиях</t>
  </si>
  <si>
    <t>процентов</t>
  </si>
  <si>
    <t xml:space="preserve"> Доля общеобразовательных учреждений, отвечающих требованиям пожарной безопасности и антитеррористической защищенности</t>
  </si>
  <si>
    <t xml:space="preserve"> Число учащихся, принявших участие в конкурсе "Безопасное колесо"</t>
  </si>
  <si>
    <t>ед.</t>
  </si>
  <si>
    <t xml:space="preserve"> Число учащихся, принявших участие в конкурсе "Дорога и мы"</t>
  </si>
  <si>
    <t xml:space="preserve"> Доля школьных автобусов, оснащенных системой ГЛОНАСС, тахографами</t>
  </si>
  <si>
    <t>Развитие дополнительного образования</t>
  </si>
  <si>
    <t>Удовлетворенность качеством услуги</t>
  </si>
  <si>
    <t>Удельный вес численности учащихся по программам дополнительного образования, участвующих в конкурсах различного уровня, в общей численности учащихся по пргграммам дополнительного образования</t>
  </si>
  <si>
    <t>Увеличение доли охвата учащихся, обучающихся в Центре по работе с одаренными детьми</t>
  </si>
  <si>
    <t>Количество учащихся, получивших премию Президента Российской Федерации, губернатора Ленинградской области</t>
  </si>
  <si>
    <t>Проведение смотров, конкурсов и соревнований, направленных на творческое развитие  обучающихся</t>
  </si>
  <si>
    <t>Доля учреждений дополнительного образования, соответствующих современным требованиям и нормам СанПиН</t>
  </si>
  <si>
    <t>Планируемые результаты реализации муниципальной программы (подпрограммы) Кингисеппского муниципального района</t>
  </si>
  <si>
    <t>Развитие психолого-педагогической и медико-социальной помощи детям</t>
  </si>
  <si>
    <t>Задача 1  Обеспечение психолого-педагогической и медико-социальной помощи детям</t>
  </si>
  <si>
    <t>Результативность коррекционно-развивающей помощи</t>
  </si>
  <si>
    <t>Сохранность контингента в учебном году</t>
  </si>
  <si>
    <t xml:space="preserve">Полнота предоставления услуги:-психолого-медико-педагогическое обследование детей и получение консультаций (ПМПК); -обследование детей специалистамии получение консультаций                             </t>
  </si>
  <si>
    <t>Охват психолого-медико-педагогическим сопровождением детей в специальных (коррекционных) классах общеобразовательных учреждений и группах компенсирующей направленности дошкольных образовательных учреждений</t>
  </si>
  <si>
    <t>Удовлетворенность потребителей качеством коррекционно-развивающих занятий</t>
  </si>
  <si>
    <t xml:space="preserve">Охват учащихся общеобразовательных учреждений организованными формами оздоровления (оздоровительные лагеря с дневным пребыванием на базе учреждений образования) </t>
  </si>
  <si>
    <t>Количество детей и подростков, отдохнувших в муниципальном загородном лагере "Бригантина" в летний период</t>
  </si>
  <si>
    <t>Доля граждан, получивших частичную компенсацию стоимости путевки в загородный стационарный лагерь (от общего количества подавших заявление)</t>
  </si>
  <si>
    <t>Соответствие условий организации оздоровления и отдыха детей и подростков в муниципальном загородном лагере "Бригантина" современным требованиям</t>
  </si>
  <si>
    <t>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</t>
  </si>
  <si>
    <t>Соблюдение требований пожарной безопасности</t>
  </si>
  <si>
    <t>"Обеспечение условий реализации программы"</t>
  </si>
  <si>
    <t>Выполнение мероприятий программы</t>
  </si>
  <si>
    <t>Наличие нормативно-правовой базы на все мероприятия программы</t>
  </si>
  <si>
    <t>Достижение планируемых показателей реализации программы</t>
  </si>
  <si>
    <t>Задача 2 Техническое и методическое сопровождение образовательного процесса</t>
  </si>
  <si>
    <t>Поддержка почтового сервера при осуществлении электронного документа оборота</t>
  </si>
  <si>
    <t>штук</t>
  </si>
  <si>
    <t>Трансляция видеоконференций и вебинаров</t>
  </si>
  <si>
    <t>Техническая поддержка районных мероприятий</t>
  </si>
  <si>
    <t>Поддержка сайтов образовательных учреждений</t>
  </si>
  <si>
    <t>Количество обслуживаемых учреждений</t>
  </si>
  <si>
    <t>Организация методической помощи образовательным учреждениям при осуществлении муниципальных услуг в электронном виде</t>
  </si>
  <si>
    <t>Развитие и поддержка сервера дистанционного обучения при организации учебного процесса в общеобразовательных учреждениях, в том числе БШДО</t>
  </si>
  <si>
    <t>2017 год</t>
  </si>
  <si>
    <t>Организация отдыха и оздоровления детей, подростков и молодежи</t>
  </si>
  <si>
    <t xml:space="preserve">Задача 1 Обеспечение  оздоровления и отдыха детей и подростков в летний период </t>
  </si>
  <si>
    <t>Задача 2 Обеспечение условий для организации оздоровления и отдыха детей и подростков в загородных  лагерях</t>
  </si>
  <si>
    <t>2014 год</t>
  </si>
  <si>
    <t xml:space="preserve">Задача 1. Создание условий для освоения детьми дошкольного возраста основной общеобразовательной программы дошкольного образования  </t>
  </si>
  <si>
    <t>2018 год</t>
  </si>
  <si>
    <t>2019 год</t>
  </si>
  <si>
    <t>2020 год</t>
  </si>
  <si>
    <t>Задача 3.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</t>
  </si>
  <si>
    <t>Задача 4. Создание дополнительных мест в  муниципальных  обраовательных организациях</t>
  </si>
  <si>
    <t>Обеспеченность детского населения местами в образовательных организациях</t>
  </si>
  <si>
    <t>Охват детей программами дошкольного образвания в возрасте от 1 года до 7 лет</t>
  </si>
  <si>
    <t>Задача 1. Повышение уровня доступности, содержания и качества образования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</si>
  <si>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</t>
  </si>
  <si>
    <t>Задача 3.  Обеспечение безопасности участников образовательного процесса</t>
  </si>
  <si>
    <t>Задача 4. Создание условий в инфраструктуре образования, отвечающих современным требованиям и нормам для реализации образовательной программы общего образования</t>
  </si>
  <si>
    <t>Доля общеобразовательных учреждений, соответствующих современным требованиям и нормам СанПиН</t>
  </si>
  <si>
    <t>Совершенствование работы с одаренными детьми по развитию их личности, способностей и одаренностей, мотивации к познанию и творчеству, развитие кадрового потенциала и воспитательной системы общего образования</t>
  </si>
  <si>
    <t>5.</t>
  </si>
  <si>
    <t>Задача 5. Создание дополнительных мест в  муниципальных  обраовательных организациях</t>
  </si>
  <si>
    <t>Обеспеченность населения местами в общеобразовательных организациях</t>
  </si>
  <si>
    <t xml:space="preserve">Доля детей с ограниченными возможностями здоровья и детей-инвалидов школьного возраста, которым созданы условия для получения качественного общего образования  </t>
  </si>
  <si>
    <t>Задача 1. Повышение уровня доступности, содержания и качества  дополнительного образования</t>
  </si>
  <si>
    <t>Задача 3.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</t>
  </si>
  <si>
    <t>Охват детей в возрасте 5 - 18 лет программами дополнительного образования</t>
  </si>
  <si>
    <t>Доля учащихся, получающих дополнительное образование по предпрофессиональным программам</t>
  </si>
  <si>
    <t>Задача 1  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своевременностью выполнения мероприятий программы</t>
  </si>
  <si>
    <t>Доля учреждений дополнительного образования, имеющих предписания надзорных органов</t>
  </si>
  <si>
    <t xml:space="preserve">постановлением МО "Кингисеппский </t>
  </si>
  <si>
    <t>муниципальный район"</t>
  </si>
  <si>
    <t>УТВЕРЖДЕНЫ</t>
  </si>
  <si>
    <t>от "20"  апреля 2016 года № 921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</si>
</sst>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0"/>
      <name val="Arial Narrow"/>
      <family val="2"/>
      <charset val="204"/>
    </font>
    <font>
      <sz val="8"/>
      <color theme="0"/>
      <name val="Arial Narrow"/>
      <family val="2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1" applyFont="1" applyAlignment="1" applyProtection="1">
      <alignment horizontal="right"/>
    </xf>
    <xf numFmtId="0" fontId="3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justify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 readingOrder="1"/>
    </xf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7" fillId="0" borderId="0" xfId="0" applyFont="1"/>
    <xf numFmtId="2" fontId="1" fillId="0" borderId="3" xfId="0" applyNumberFormat="1" applyFont="1" applyBorder="1" applyAlignment="1">
      <alignment vertical="justify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164" fontId="0" fillId="0" borderId="0" xfId="0" applyNumberFormat="1"/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164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/>
    </xf>
    <xf numFmtId="0" fontId="15" fillId="0" borderId="0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center" vertical="top"/>
    </xf>
    <xf numFmtId="164" fontId="12" fillId="0" borderId="5" xfId="0" applyNumberFormat="1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justify" wrapText="1"/>
    </xf>
    <xf numFmtId="164" fontId="10" fillId="0" borderId="5" xfId="0" applyNumberFormat="1" applyFont="1" applyBorder="1" applyAlignment="1">
      <alignment horizontal="center" vertical="justify" wrapText="1"/>
    </xf>
    <xf numFmtId="164" fontId="10" fillId="0" borderId="4" xfId="0" applyNumberFormat="1" applyFont="1" applyBorder="1" applyAlignment="1">
      <alignment horizontal="center" vertical="justify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 5СОШ"/>
      <sheetName val="Прил4 ДОП"/>
      <sheetName val="Прил 5 ДОП"/>
      <sheetName val="Прил 4 ЦДиК"/>
      <sheetName val="ЦДИК"/>
      <sheetName val="Прил 4 лето "/>
      <sheetName val="прил 5лето "/>
      <sheetName val="Прил 4 ком, инж"/>
      <sheetName val="Прил 5 ком, инж"/>
    </sheetNames>
    <sheetDataSet>
      <sheetData sheetId="0"/>
      <sheetData sheetId="1">
        <row r="23">
          <cell r="F23">
            <v>1867506.75</v>
          </cell>
        </row>
        <row r="25">
          <cell r="F25">
            <v>570797.82663999998</v>
          </cell>
        </row>
        <row r="53">
          <cell r="F53">
            <v>102040.30000000002</v>
          </cell>
        </row>
        <row r="55">
          <cell r="F55">
            <v>151548.61839000002</v>
          </cell>
        </row>
        <row r="113">
          <cell r="F113">
            <v>16778.807000000001</v>
          </cell>
        </row>
        <row r="115">
          <cell r="F115">
            <v>32230.294277999998</v>
          </cell>
        </row>
        <row r="143">
          <cell r="F143">
            <v>290363</v>
          </cell>
        </row>
        <row r="145">
          <cell r="F145">
            <v>171398.54329999999</v>
          </cell>
        </row>
      </sheetData>
      <sheetData sheetId="2"/>
      <sheetData sheetId="3">
        <row r="22">
          <cell r="F22">
            <v>0</v>
          </cell>
        </row>
        <row r="23">
          <cell r="F23">
            <v>2656090</v>
          </cell>
        </row>
        <row r="24">
          <cell r="F24">
            <v>0</v>
          </cell>
        </row>
        <row r="25">
          <cell r="F25">
            <v>365280.37680999999</v>
          </cell>
        </row>
        <row r="65">
          <cell r="F65">
            <v>5205.6369500000001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3854.3507900000004</v>
          </cell>
        </row>
        <row r="120">
          <cell r="F120">
            <v>16287.831999999999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</sheetData>
      <sheetData sheetId="4"/>
      <sheetData sheetId="5"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737500.05485000007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4121.8</v>
          </cell>
        </row>
        <row r="79">
          <cell r="F79">
            <v>0</v>
          </cell>
        </row>
        <row r="80">
          <cell r="F80">
            <v>8030.9030000000002</v>
          </cell>
        </row>
        <row r="81">
          <cell r="F81">
            <v>0</v>
          </cell>
        </row>
        <row r="82">
          <cell r="F82">
            <v>5382.4</v>
          </cell>
        </row>
      </sheetData>
      <sheetData sheetId="6"/>
      <sheetData sheetId="7"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F31">
            <v>21040.009700000002</v>
          </cell>
        </row>
      </sheetData>
      <sheetData sheetId="8"/>
      <sheetData sheetId="9">
        <row r="23">
          <cell r="F23">
            <v>0</v>
          </cell>
        </row>
        <row r="24">
          <cell r="F24">
            <v>20877.600499999997</v>
          </cell>
        </row>
        <row r="25">
          <cell r="F25">
            <v>0</v>
          </cell>
        </row>
        <row r="26">
          <cell r="F26">
            <v>41953.320299999999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2501.5</v>
          </cell>
        </row>
      </sheetData>
      <sheetData sheetId="10"/>
      <sheetData sheetId="11"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83569.32031000001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12986.206999999999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opLeftCell="A16" workbookViewId="0">
      <selection activeCell="I4" sqref="I4:N4"/>
    </sheetView>
  </sheetViews>
  <sheetFormatPr defaultRowHeight="15"/>
  <cols>
    <col min="1" max="1" width="3.5703125" customWidth="1"/>
    <col min="2" max="2" width="31.85546875" style="1" customWidth="1"/>
    <col min="3" max="3" width="14.5703125" customWidth="1"/>
    <col min="4" max="4" width="11" customWidth="1"/>
    <col min="5" max="5" width="27.28515625" customWidth="1"/>
    <col min="6" max="6" width="10.42578125" customWidth="1"/>
    <col min="7" max="7" width="15" customWidth="1"/>
    <col min="8" max="10" width="7.7109375" customWidth="1"/>
    <col min="11" max="12" width="7.5703125" customWidth="1"/>
    <col min="13" max="13" width="7.42578125" customWidth="1"/>
    <col min="14" max="14" width="7.28515625" customWidth="1"/>
  </cols>
  <sheetData>
    <row r="1" spans="1:14">
      <c r="J1" s="70" t="s">
        <v>129</v>
      </c>
      <c r="K1" s="70"/>
      <c r="L1" s="70"/>
      <c r="M1" s="70"/>
      <c r="N1" s="70"/>
    </row>
    <row r="2" spans="1:14">
      <c r="J2" s="70" t="s">
        <v>127</v>
      </c>
      <c r="K2" s="70"/>
      <c r="L2" s="70"/>
      <c r="M2" s="70"/>
      <c r="N2" s="70"/>
    </row>
    <row r="3" spans="1:14">
      <c r="J3" s="70" t="s">
        <v>128</v>
      </c>
      <c r="K3" s="70"/>
      <c r="L3" s="70"/>
      <c r="M3" s="70"/>
      <c r="N3" s="70"/>
    </row>
    <row r="4" spans="1:14">
      <c r="I4" s="70" t="s">
        <v>130</v>
      </c>
      <c r="J4" s="70"/>
      <c r="K4" s="70"/>
      <c r="L4" s="70"/>
      <c r="M4" s="70"/>
      <c r="N4" s="70"/>
    </row>
    <row r="5" spans="1:14">
      <c r="I5" s="58"/>
      <c r="J5" s="58"/>
      <c r="K5" s="58"/>
      <c r="L5" s="58"/>
      <c r="M5" s="58"/>
      <c r="N5" s="58"/>
    </row>
    <row r="6" spans="1:14" ht="15.75">
      <c r="K6" s="2"/>
      <c r="L6" s="2"/>
      <c r="M6" s="2"/>
      <c r="N6" s="3" t="s">
        <v>0</v>
      </c>
    </row>
    <row r="7" spans="1:14" ht="18" customHeight="1">
      <c r="G7" s="77" t="s">
        <v>1</v>
      </c>
      <c r="H7" s="77"/>
      <c r="I7" s="77"/>
      <c r="J7" s="77"/>
      <c r="K7" s="77"/>
      <c r="L7" s="77"/>
      <c r="M7" s="77"/>
      <c r="N7" s="77"/>
    </row>
    <row r="8" spans="1:14">
      <c r="G8" s="77" t="s">
        <v>2</v>
      </c>
      <c r="H8" s="77"/>
      <c r="I8" s="77"/>
      <c r="J8" s="77"/>
      <c r="K8" s="77"/>
      <c r="L8" s="77"/>
      <c r="M8" s="77"/>
      <c r="N8" s="77"/>
    </row>
    <row r="9" spans="1:14">
      <c r="G9" s="77"/>
      <c r="H9" s="77"/>
      <c r="I9" s="77"/>
      <c r="J9" s="77"/>
      <c r="K9" s="77"/>
      <c r="L9" s="77"/>
      <c r="M9" s="77"/>
      <c r="N9" s="77"/>
    </row>
    <row r="10" spans="1:14" ht="22.5" customHeight="1">
      <c r="A10" s="64" t="s">
        <v>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</row>
    <row r="11" spans="1:14" ht="18.75" customHeight="1">
      <c r="A11" s="65" t="s">
        <v>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14" ht="11.25" customHeight="1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4" spans="1:14" ht="40.5" customHeight="1">
      <c r="A14" s="74" t="s">
        <v>6</v>
      </c>
      <c r="B14" s="76" t="s">
        <v>7</v>
      </c>
      <c r="C14" s="62" t="s">
        <v>8</v>
      </c>
      <c r="D14" s="62"/>
      <c r="E14" s="62" t="s">
        <v>9</v>
      </c>
      <c r="F14" s="62" t="s">
        <v>10</v>
      </c>
      <c r="G14" s="62" t="s">
        <v>11</v>
      </c>
      <c r="H14" s="67" t="s">
        <v>12</v>
      </c>
      <c r="I14" s="68"/>
      <c r="J14" s="68"/>
      <c r="K14" s="68"/>
      <c r="L14" s="68"/>
      <c r="M14" s="68"/>
      <c r="N14" s="69"/>
    </row>
    <row r="15" spans="1:14" ht="53.25" customHeight="1">
      <c r="A15" s="75"/>
      <c r="B15" s="76"/>
      <c r="C15" s="4" t="s">
        <v>13</v>
      </c>
      <c r="D15" s="4" t="s">
        <v>14</v>
      </c>
      <c r="E15" s="62"/>
      <c r="F15" s="62"/>
      <c r="G15" s="62"/>
      <c r="H15" s="51" t="s">
        <v>102</v>
      </c>
      <c r="I15" s="51" t="s">
        <v>15</v>
      </c>
      <c r="J15" s="51" t="s">
        <v>16</v>
      </c>
      <c r="K15" s="51" t="s">
        <v>98</v>
      </c>
      <c r="L15" s="51" t="s">
        <v>104</v>
      </c>
      <c r="M15" s="51" t="s">
        <v>105</v>
      </c>
      <c r="N15" s="51" t="s">
        <v>106</v>
      </c>
    </row>
    <row r="16" spans="1:14" ht="12" customHeight="1">
      <c r="A16" s="31">
        <v>1</v>
      </c>
      <c r="B16" s="32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1">
        <v>12</v>
      </c>
      <c r="M16" s="31">
        <v>13</v>
      </c>
      <c r="N16" s="31">
        <v>14</v>
      </c>
    </row>
    <row r="17" spans="1:14" ht="78" customHeight="1">
      <c r="A17" s="41" t="s">
        <v>17</v>
      </c>
      <c r="B17" s="43" t="s">
        <v>103</v>
      </c>
      <c r="C17" s="44">
        <f>'[1]Прил 5 ДОУ'!$F$25</f>
        <v>570797.82663999998</v>
      </c>
      <c r="D17" s="44">
        <f>'[1]Прил 5 ДОУ'!$F$23</f>
        <v>1867506.75</v>
      </c>
      <c r="E17" s="6" t="s">
        <v>110</v>
      </c>
      <c r="F17" s="41" t="s">
        <v>18</v>
      </c>
      <c r="G17" s="41">
        <v>80</v>
      </c>
      <c r="H17" s="50">
        <v>81</v>
      </c>
      <c r="I17" s="50">
        <v>82</v>
      </c>
      <c r="J17" s="41">
        <v>83</v>
      </c>
      <c r="K17" s="41">
        <v>83</v>
      </c>
      <c r="L17" s="41">
        <v>83</v>
      </c>
      <c r="M17" s="41">
        <v>83</v>
      </c>
      <c r="N17" s="41">
        <v>83</v>
      </c>
    </row>
    <row r="18" spans="1:14" ht="27.75" customHeight="1">
      <c r="A18" s="62" t="s">
        <v>19</v>
      </c>
      <c r="B18" s="71" t="s">
        <v>20</v>
      </c>
      <c r="C18" s="73">
        <f>'[1]Прил 5 ДОУ'!$F$55</f>
        <v>151548.61839000002</v>
      </c>
      <c r="D18" s="73">
        <f>'[1]Прил 5 ДОУ'!$F$53</f>
        <v>102040.30000000002</v>
      </c>
      <c r="E18" s="6" t="s">
        <v>21</v>
      </c>
      <c r="F18" s="45" t="s">
        <v>22</v>
      </c>
      <c r="G18" s="45">
        <v>12</v>
      </c>
      <c r="H18" s="50">
        <v>11.2</v>
      </c>
      <c r="I18" s="50">
        <v>11.2</v>
      </c>
      <c r="J18" s="45">
        <v>11.8</v>
      </c>
      <c r="K18" s="45">
        <v>11.8</v>
      </c>
      <c r="L18" s="45">
        <v>11.8</v>
      </c>
      <c r="M18" s="45">
        <v>11.7</v>
      </c>
      <c r="N18" s="45">
        <v>11.6</v>
      </c>
    </row>
    <row r="19" spans="1:14" ht="28.5" customHeight="1">
      <c r="A19" s="62"/>
      <c r="B19" s="72"/>
      <c r="C19" s="73"/>
      <c r="D19" s="73"/>
      <c r="E19" s="6" t="s">
        <v>23</v>
      </c>
      <c r="F19" s="45" t="s">
        <v>18</v>
      </c>
      <c r="G19" s="45">
        <v>70</v>
      </c>
      <c r="H19" s="50">
        <v>71</v>
      </c>
      <c r="I19" s="50">
        <v>73</v>
      </c>
      <c r="J19" s="45">
        <v>75</v>
      </c>
      <c r="K19" s="45">
        <v>75</v>
      </c>
      <c r="L19" s="45">
        <v>76</v>
      </c>
      <c r="M19" s="45">
        <v>77</v>
      </c>
      <c r="N19" s="45">
        <v>78</v>
      </c>
    </row>
    <row r="20" spans="1:14" ht="108" customHeight="1">
      <c r="A20" s="38" t="s">
        <v>24</v>
      </c>
      <c r="B20" s="39" t="s">
        <v>107</v>
      </c>
      <c r="C20" s="34">
        <f>'[1]Прил 5 ДОУ'!$F$115</f>
        <v>32230.294277999998</v>
      </c>
      <c r="D20" s="34">
        <f>'[1]Прил 5 ДОУ'!$F$113</f>
        <v>16778.807000000001</v>
      </c>
      <c r="E20" s="6" t="s">
        <v>27</v>
      </c>
      <c r="F20" s="4" t="s">
        <v>18</v>
      </c>
      <c r="G20" s="4">
        <v>70</v>
      </c>
      <c r="H20" s="50">
        <v>74</v>
      </c>
      <c r="I20" s="50">
        <v>76</v>
      </c>
      <c r="J20" s="36">
        <v>80</v>
      </c>
      <c r="K20" s="36">
        <v>80</v>
      </c>
      <c r="L20" s="4">
        <v>82</v>
      </c>
      <c r="M20" s="38">
        <v>84</v>
      </c>
      <c r="N20" s="4">
        <v>88</v>
      </c>
    </row>
    <row r="21" spans="1:14" ht="62.25" customHeight="1">
      <c r="A21" s="38" t="s">
        <v>26</v>
      </c>
      <c r="B21" s="40" t="s">
        <v>108</v>
      </c>
      <c r="C21" s="34">
        <f>'[1]Прил 5 ДОУ'!$F$145</f>
        <v>171398.54329999999</v>
      </c>
      <c r="D21" s="34">
        <f>'[1]Прил 5 ДОУ'!$F$143</f>
        <v>290363</v>
      </c>
      <c r="E21" s="6" t="s">
        <v>109</v>
      </c>
      <c r="F21" s="4" t="s">
        <v>18</v>
      </c>
      <c r="G21" s="4">
        <v>97</v>
      </c>
      <c r="H21" s="50">
        <v>100</v>
      </c>
      <c r="I21" s="50">
        <v>100</v>
      </c>
      <c r="J21" s="36">
        <v>100</v>
      </c>
      <c r="K21" s="36">
        <v>100</v>
      </c>
      <c r="L21" s="4">
        <v>100</v>
      </c>
      <c r="M21" s="38">
        <v>100</v>
      </c>
      <c r="N21" s="4">
        <v>100</v>
      </c>
    </row>
    <row r="22" spans="1:14">
      <c r="A22" s="7"/>
    </row>
    <row r="23" spans="1:14">
      <c r="A23" s="7"/>
      <c r="B23" s="59">
        <f>C23+D23</f>
        <v>3202664.1396079999</v>
      </c>
      <c r="C23" s="60">
        <f>SUM(C17:C21)</f>
        <v>925975.2826080001</v>
      </c>
      <c r="D23" s="60">
        <f>SUM(D17:D21)</f>
        <v>2276688.8569999998</v>
      </c>
    </row>
    <row r="24" spans="1:14">
      <c r="A24" s="7"/>
      <c r="E24" s="8"/>
    </row>
    <row r="25" spans="1:14">
      <c r="A25" s="7"/>
    </row>
    <row r="26" spans="1:14">
      <c r="A26" s="7"/>
    </row>
    <row r="27" spans="1:14">
      <c r="A27" s="7"/>
    </row>
    <row r="28" spans="1:14">
      <c r="A28" s="7"/>
      <c r="E28" s="8"/>
    </row>
    <row r="29" spans="1:14">
      <c r="A29" s="7"/>
    </row>
    <row r="30" spans="1:14">
      <c r="A30" s="7"/>
    </row>
    <row r="31" spans="1:14">
      <c r="A31" s="7"/>
    </row>
    <row r="32" spans="1:14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</sheetData>
  <mergeCells count="21">
    <mergeCell ref="J1:N1"/>
    <mergeCell ref="J2:N2"/>
    <mergeCell ref="J3:N3"/>
    <mergeCell ref="I4:N4"/>
    <mergeCell ref="A18:A19"/>
    <mergeCell ref="B18:B19"/>
    <mergeCell ref="C18:C19"/>
    <mergeCell ref="D18:D19"/>
    <mergeCell ref="A14:A15"/>
    <mergeCell ref="B14:B15"/>
    <mergeCell ref="C14:D14"/>
    <mergeCell ref="E14:E15"/>
    <mergeCell ref="F14:F15"/>
    <mergeCell ref="G7:N7"/>
    <mergeCell ref="G8:N8"/>
    <mergeCell ref="G9:N9"/>
    <mergeCell ref="G14:G15"/>
    <mergeCell ref="A12:N12"/>
    <mergeCell ref="A10:N10"/>
    <mergeCell ref="A11:N11"/>
    <mergeCell ref="H14:N14"/>
  </mergeCells>
  <pageMargins left="0.39370078740157483" right="0" top="0.94488188976377963" bottom="0.15748031496062992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93"/>
  <sheetViews>
    <sheetView workbookViewId="0">
      <selection activeCell="I4" sqref="I4:N4"/>
    </sheetView>
  </sheetViews>
  <sheetFormatPr defaultColWidth="5.5703125" defaultRowHeight="15"/>
  <cols>
    <col min="1" max="1" width="3.7109375" customWidth="1"/>
    <col min="2" max="2" width="22.28515625" customWidth="1"/>
    <col min="3" max="3" width="14.28515625" customWidth="1"/>
    <col min="4" max="4" width="10.7109375" customWidth="1"/>
    <col min="5" max="5" width="43.85546875" customWidth="1"/>
    <col min="6" max="6" width="8" customWidth="1"/>
    <col min="7" max="7" width="15.7109375" customWidth="1"/>
    <col min="8" max="8" width="7.7109375" customWidth="1"/>
    <col min="9" max="14" width="7.85546875" customWidth="1"/>
  </cols>
  <sheetData>
    <row r="1" spans="1:16">
      <c r="J1" s="70" t="s">
        <v>129</v>
      </c>
      <c r="K1" s="70"/>
      <c r="L1" s="70"/>
      <c r="M1" s="70"/>
      <c r="N1" s="70"/>
    </row>
    <row r="2" spans="1:16">
      <c r="J2" s="70" t="s">
        <v>127</v>
      </c>
      <c r="K2" s="70"/>
      <c r="L2" s="70"/>
      <c r="M2" s="70"/>
      <c r="N2" s="70"/>
    </row>
    <row r="3" spans="1:16">
      <c r="J3" s="70" t="s">
        <v>128</v>
      </c>
      <c r="K3" s="70"/>
      <c r="L3" s="70"/>
      <c r="M3" s="70"/>
      <c r="N3" s="70"/>
    </row>
    <row r="4" spans="1:16">
      <c r="I4" s="70" t="s">
        <v>130</v>
      </c>
      <c r="J4" s="70"/>
      <c r="K4" s="70"/>
      <c r="L4" s="70"/>
      <c r="M4" s="70"/>
      <c r="N4" s="70"/>
    </row>
    <row r="6" spans="1:16" ht="15.75">
      <c r="J6" s="95" t="s">
        <v>0</v>
      </c>
      <c r="K6" s="95"/>
      <c r="L6" s="95"/>
      <c r="M6" s="95"/>
      <c r="N6" s="95"/>
    </row>
    <row r="7" spans="1:16">
      <c r="G7" s="77" t="s">
        <v>1</v>
      </c>
      <c r="H7" s="77"/>
      <c r="I7" s="77"/>
      <c r="J7" s="77"/>
      <c r="K7" s="77"/>
      <c r="L7" s="77"/>
      <c r="M7" s="77"/>
      <c r="N7" s="77"/>
    </row>
    <row r="8" spans="1:16">
      <c r="G8" s="77" t="s">
        <v>2</v>
      </c>
      <c r="H8" s="77"/>
      <c r="I8" s="77"/>
      <c r="J8" s="77"/>
      <c r="K8" s="77"/>
      <c r="L8" s="77"/>
      <c r="M8" s="77"/>
      <c r="N8" s="77"/>
    </row>
    <row r="9" spans="1:16" ht="15.75">
      <c r="G9" s="77"/>
      <c r="H9" s="77"/>
      <c r="I9" s="77"/>
      <c r="J9" s="77"/>
      <c r="K9" s="77"/>
      <c r="L9" s="77"/>
      <c r="M9" s="77"/>
      <c r="N9" s="77"/>
      <c r="P9" s="3"/>
    </row>
    <row r="10" spans="1:16">
      <c r="P10" s="9"/>
    </row>
    <row r="11" spans="1:16" ht="15.75">
      <c r="A11" s="64" t="s">
        <v>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10"/>
      <c r="P11" s="10"/>
    </row>
    <row r="12" spans="1:16" ht="15.75">
      <c r="A12" s="65" t="s">
        <v>28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11"/>
      <c r="P12" s="11"/>
    </row>
    <row r="13" spans="1:16" ht="13.5" customHeight="1">
      <c r="A13" s="63" t="s">
        <v>5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</row>
    <row r="15" spans="1:16" ht="41.25" customHeight="1">
      <c r="A15" s="74" t="s">
        <v>6</v>
      </c>
      <c r="B15" s="62" t="s">
        <v>7</v>
      </c>
      <c r="C15" s="62" t="s">
        <v>8</v>
      </c>
      <c r="D15" s="62"/>
      <c r="E15" s="62" t="s">
        <v>9</v>
      </c>
      <c r="F15" s="62" t="s">
        <v>10</v>
      </c>
      <c r="G15" s="62" t="s">
        <v>11</v>
      </c>
      <c r="H15" s="67" t="s">
        <v>12</v>
      </c>
      <c r="I15" s="68"/>
      <c r="J15" s="68"/>
      <c r="K15" s="68"/>
      <c r="L15" s="68"/>
      <c r="M15" s="68"/>
      <c r="N15" s="69"/>
      <c r="O15" s="12"/>
    </row>
    <row r="16" spans="1:16" ht="51.75" customHeight="1">
      <c r="A16" s="75"/>
      <c r="B16" s="62"/>
      <c r="C16" s="4" t="s">
        <v>13</v>
      </c>
      <c r="D16" s="4" t="s">
        <v>14</v>
      </c>
      <c r="E16" s="62"/>
      <c r="F16" s="62"/>
      <c r="G16" s="62"/>
      <c r="H16" s="52" t="s">
        <v>102</v>
      </c>
      <c r="I16" s="52" t="s">
        <v>15</v>
      </c>
      <c r="J16" s="52" t="s">
        <v>16</v>
      </c>
      <c r="K16" s="52" t="s">
        <v>98</v>
      </c>
      <c r="L16" s="52" t="s">
        <v>104</v>
      </c>
      <c r="M16" s="52" t="s">
        <v>105</v>
      </c>
      <c r="N16" s="52" t="s">
        <v>106</v>
      </c>
      <c r="O16" s="12"/>
      <c r="P16" s="12"/>
    </row>
    <row r="17" spans="1:16" ht="12" customHeight="1">
      <c r="A17" s="31">
        <v>1</v>
      </c>
      <c r="B17" s="31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  <c r="O17" s="12"/>
      <c r="P17" s="12"/>
    </row>
    <row r="18" spans="1:16">
      <c r="A18" s="74" t="s">
        <v>17</v>
      </c>
      <c r="B18" s="71" t="s">
        <v>111</v>
      </c>
      <c r="C18" s="86">
        <f>('[1]Прил 5СОШ'!$F$25)-0.1</f>
        <v>365280.27681000001</v>
      </c>
      <c r="D18" s="86">
        <f>'[1]Прил 5СОШ'!$F$22+'[1]Прил 5СОШ'!$F$23+'[1]Прил 5СОШ'!$F$24</f>
        <v>2656090</v>
      </c>
      <c r="E18" s="13" t="s">
        <v>29</v>
      </c>
      <c r="F18" s="5" t="s">
        <v>18</v>
      </c>
      <c r="G18" s="49">
        <v>87</v>
      </c>
      <c r="H18" s="51">
        <v>86</v>
      </c>
      <c r="I18" s="51">
        <v>86</v>
      </c>
      <c r="J18" s="49">
        <v>87</v>
      </c>
      <c r="K18" s="49">
        <v>88</v>
      </c>
      <c r="L18" s="49">
        <v>89</v>
      </c>
      <c r="M18" s="49">
        <v>90</v>
      </c>
      <c r="N18" s="49">
        <v>91</v>
      </c>
      <c r="O18" s="14"/>
      <c r="P18" s="14"/>
    </row>
    <row r="19" spans="1:16">
      <c r="A19" s="78"/>
      <c r="B19" s="79"/>
      <c r="C19" s="87"/>
      <c r="D19" s="87"/>
      <c r="E19" s="13" t="s">
        <v>30</v>
      </c>
      <c r="F19" s="5" t="s">
        <v>18</v>
      </c>
      <c r="G19" s="49">
        <v>63</v>
      </c>
      <c r="H19" s="51">
        <v>63</v>
      </c>
      <c r="I19" s="51">
        <v>63</v>
      </c>
      <c r="J19" s="49">
        <v>64</v>
      </c>
      <c r="K19" s="49">
        <v>65</v>
      </c>
      <c r="L19" s="49">
        <v>66</v>
      </c>
      <c r="M19" s="49">
        <v>67</v>
      </c>
      <c r="N19" s="49">
        <v>67.5</v>
      </c>
      <c r="O19" s="14"/>
      <c r="P19" s="14"/>
    </row>
    <row r="20" spans="1:16" ht="29.25" customHeight="1">
      <c r="A20" s="78"/>
      <c r="B20" s="79"/>
      <c r="C20" s="87"/>
      <c r="D20" s="87"/>
      <c r="E20" s="13" t="s">
        <v>31</v>
      </c>
      <c r="F20" s="5" t="s">
        <v>32</v>
      </c>
      <c r="G20" s="49">
        <v>16</v>
      </c>
      <c r="H20" s="51">
        <v>17</v>
      </c>
      <c r="I20" s="51">
        <v>16</v>
      </c>
      <c r="J20" s="49">
        <v>16</v>
      </c>
      <c r="K20" s="49">
        <v>16</v>
      </c>
      <c r="L20" s="49">
        <v>16</v>
      </c>
      <c r="M20" s="49">
        <v>16</v>
      </c>
      <c r="N20" s="49">
        <v>16</v>
      </c>
      <c r="O20" s="14"/>
      <c r="P20" s="14"/>
    </row>
    <row r="21" spans="1:16" ht="25.5">
      <c r="A21" s="78"/>
      <c r="B21" s="79"/>
      <c r="C21" s="87"/>
      <c r="D21" s="87"/>
      <c r="E21" s="13" t="s">
        <v>33</v>
      </c>
      <c r="F21" s="5" t="s">
        <v>18</v>
      </c>
      <c r="G21" s="49">
        <v>54.7</v>
      </c>
      <c r="H21" s="51">
        <v>100</v>
      </c>
      <c r="I21" s="51">
        <v>100</v>
      </c>
      <c r="J21" s="49">
        <v>100</v>
      </c>
      <c r="K21" s="49">
        <v>100</v>
      </c>
      <c r="L21" s="49">
        <v>100</v>
      </c>
      <c r="M21" s="49">
        <v>100</v>
      </c>
      <c r="N21" s="49">
        <v>100</v>
      </c>
      <c r="O21" s="14"/>
      <c r="P21" s="14"/>
    </row>
    <row r="22" spans="1:16" ht="30" customHeight="1">
      <c r="A22" s="78"/>
      <c r="B22" s="79"/>
      <c r="C22" s="87"/>
      <c r="D22" s="87"/>
      <c r="E22" s="13" t="s">
        <v>34</v>
      </c>
      <c r="F22" s="5" t="s">
        <v>32</v>
      </c>
      <c r="G22" s="49">
        <v>16</v>
      </c>
      <c r="H22" s="51">
        <v>16</v>
      </c>
      <c r="I22" s="51">
        <v>16</v>
      </c>
      <c r="J22" s="49">
        <v>16</v>
      </c>
      <c r="K22" s="49">
        <v>16</v>
      </c>
      <c r="L22" s="49">
        <v>16</v>
      </c>
      <c r="M22" s="49">
        <v>16</v>
      </c>
      <c r="N22" s="49">
        <v>16</v>
      </c>
      <c r="O22" s="14"/>
      <c r="P22" s="14"/>
    </row>
    <row r="23" spans="1:16" ht="25.5">
      <c r="A23" s="78"/>
      <c r="B23" s="79"/>
      <c r="C23" s="87"/>
      <c r="D23" s="87"/>
      <c r="E23" s="13" t="s">
        <v>35</v>
      </c>
      <c r="F23" s="5" t="s">
        <v>18</v>
      </c>
      <c r="G23" s="49">
        <v>75.8</v>
      </c>
      <c r="H23" s="51">
        <v>76.2</v>
      </c>
      <c r="I23" s="51">
        <v>79</v>
      </c>
      <c r="J23" s="49">
        <v>80.8</v>
      </c>
      <c r="K23" s="49">
        <v>92</v>
      </c>
      <c r="L23" s="49">
        <v>100</v>
      </c>
      <c r="M23" s="49">
        <v>100</v>
      </c>
      <c r="N23" s="49">
        <v>100</v>
      </c>
      <c r="O23" s="14"/>
      <c r="P23" s="14"/>
    </row>
    <row r="24" spans="1:16" ht="25.5">
      <c r="A24" s="78"/>
      <c r="B24" s="79"/>
      <c r="C24" s="87"/>
      <c r="D24" s="87"/>
      <c r="E24" s="13" t="s">
        <v>36</v>
      </c>
      <c r="F24" s="5" t="s">
        <v>32</v>
      </c>
      <c r="G24" s="49">
        <v>0</v>
      </c>
      <c r="H24" s="51">
        <v>0</v>
      </c>
      <c r="I24" s="51">
        <v>2</v>
      </c>
      <c r="J24" s="49">
        <v>2</v>
      </c>
      <c r="K24" s="49">
        <v>3</v>
      </c>
      <c r="L24" s="49">
        <v>6</v>
      </c>
      <c r="M24" s="49">
        <v>8</v>
      </c>
      <c r="N24" s="49">
        <v>10</v>
      </c>
      <c r="O24" s="14"/>
      <c r="P24" s="14"/>
    </row>
    <row r="25" spans="1:16" ht="25.5">
      <c r="A25" s="78"/>
      <c r="B25" s="79"/>
      <c r="C25" s="87"/>
      <c r="D25" s="87"/>
      <c r="E25" s="13" t="s">
        <v>37</v>
      </c>
      <c r="F25" s="5" t="s">
        <v>18</v>
      </c>
      <c r="G25" s="49">
        <v>0</v>
      </c>
      <c r="H25" s="51">
        <v>0</v>
      </c>
      <c r="I25" s="51">
        <v>15.6</v>
      </c>
      <c r="J25" s="49">
        <v>15.6</v>
      </c>
      <c r="K25" s="49">
        <v>19.5</v>
      </c>
      <c r="L25" s="49">
        <v>37.5</v>
      </c>
      <c r="M25" s="49">
        <v>50</v>
      </c>
      <c r="N25" s="49">
        <v>62.5</v>
      </c>
      <c r="O25" s="14"/>
      <c r="P25" s="14"/>
    </row>
    <row r="26" spans="1:16" ht="25.5">
      <c r="A26" s="78"/>
      <c r="B26" s="79"/>
      <c r="C26" s="87"/>
      <c r="D26" s="87"/>
      <c r="E26" s="13" t="s">
        <v>38</v>
      </c>
      <c r="F26" s="5" t="s">
        <v>32</v>
      </c>
      <c r="G26" s="49">
        <v>7</v>
      </c>
      <c r="H26" s="51">
        <v>9</v>
      </c>
      <c r="I26" s="51">
        <v>9</v>
      </c>
      <c r="J26" s="49">
        <v>9</v>
      </c>
      <c r="K26" s="49">
        <v>11</v>
      </c>
      <c r="L26" s="49">
        <v>11</v>
      </c>
      <c r="M26" s="49">
        <v>11</v>
      </c>
      <c r="N26" s="49">
        <v>11</v>
      </c>
      <c r="O26" s="14"/>
      <c r="P26" s="14"/>
    </row>
    <row r="27" spans="1:16" ht="25.5">
      <c r="A27" s="78"/>
      <c r="B27" s="79"/>
      <c r="C27" s="87"/>
      <c r="D27" s="87"/>
      <c r="E27" s="13" t="s">
        <v>39</v>
      </c>
      <c r="F27" s="5" t="s">
        <v>18</v>
      </c>
      <c r="G27" s="49">
        <v>83</v>
      </c>
      <c r="H27" s="51">
        <v>70</v>
      </c>
      <c r="I27" s="51">
        <v>76</v>
      </c>
      <c r="J27" s="49">
        <v>84</v>
      </c>
      <c r="K27" s="49">
        <v>85</v>
      </c>
      <c r="L27" s="49">
        <v>85.5</v>
      </c>
      <c r="M27" s="49">
        <v>86</v>
      </c>
      <c r="N27" s="49">
        <v>86.5</v>
      </c>
      <c r="O27" s="14"/>
      <c r="P27" s="14"/>
    </row>
    <row r="28" spans="1:16" ht="27" customHeight="1">
      <c r="A28" s="78"/>
      <c r="B28" s="79"/>
      <c r="C28" s="87"/>
      <c r="D28" s="87"/>
      <c r="E28" s="13" t="s">
        <v>40</v>
      </c>
      <c r="F28" s="5" t="s">
        <v>18</v>
      </c>
      <c r="G28" s="49">
        <v>100</v>
      </c>
      <c r="H28" s="51">
        <v>100</v>
      </c>
      <c r="I28" s="51">
        <v>100</v>
      </c>
      <c r="J28" s="49">
        <v>100</v>
      </c>
      <c r="K28" s="49">
        <v>100</v>
      </c>
      <c r="L28" s="49">
        <v>100</v>
      </c>
      <c r="M28" s="49">
        <v>100</v>
      </c>
      <c r="N28" s="49">
        <v>100</v>
      </c>
      <c r="O28" s="14"/>
      <c r="P28" s="14"/>
    </row>
    <row r="29" spans="1:16" ht="25.5">
      <c r="A29" s="78"/>
      <c r="B29" s="79"/>
      <c r="C29" s="87"/>
      <c r="D29" s="87"/>
      <c r="E29" s="13" t="s">
        <v>41</v>
      </c>
      <c r="F29" s="5" t="s">
        <v>18</v>
      </c>
      <c r="G29" s="49">
        <v>100</v>
      </c>
      <c r="H29" s="51">
        <v>100</v>
      </c>
      <c r="I29" s="51">
        <v>100</v>
      </c>
      <c r="J29" s="49">
        <v>100</v>
      </c>
      <c r="K29" s="49">
        <v>100</v>
      </c>
      <c r="L29" s="49">
        <v>100</v>
      </c>
      <c r="M29" s="49">
        <v>100</v>
      </c>
      <c r="N29" s="49">
        <v>100</v>
      </c>
      <c r="O29" s="14"/>
      <c r="P29" s="14"/>
    </row>
    <row r="30" spans="1:16" ht="2.25" customHeight="1">
      <c r="A30" s="78"/>
      <c r="B30" s="79"/>
      <c r="C30" s="87"/>
      <c r="D30" s="87"/>
      <c r="E30" s="89" t="s">
        <v>120</v>
      </c>
      <c r="F30" s="92" t="s">
        <v>18</v>
      </c>
      <c r="G30" s="92">
        <v>100</v>
      </c>
      <c r="H30" s="92">
        <v>100</v>
      </c>
      <c r="I30" s="92">
        <v>100</v>
      </c>
      <c r="J30" s="92">
        <v>100</v>
      </c>
      <c r="K30" s="92">
        <v>100</v>
      </c>
      <c r="L30" s="92">
        <v>100</v>
      </c>
      <c r="M30" s="92">
        <v>100</v>
      </c>
      <c r="N30" s="92">
        <v>100</v>
      </c>
      <c r="O30" s="14"/>
      <c r="P30" s="14"/>
    </row>
    <row r="31" spans="1:16">
      <c r="A31" s="78"/>
      <c r="B31" s="79"/>
      <c r="C31" s="87"/>
      <c r="D31" s="87"/>
      <c r="E31" s="90"/>
      <c r="F31" s="93"/>
      <c r="G31" s="93"/>
      <c r="H31" s="93"/>
      <c r="I31" s="93"/>
      <c r="J31" s="93"/>
      <c r="K31" s="93"/>
      <c r="L31" s="93"/>
      <c r="M31" s="93"/>
      <c r="N31" s="93"/>
      <c r="O31" s="14"/>
      <c r="P31" s="14"/>
    </row>
    <row r="32" spans="1:16" ht="1.5" customHeight="1">
      <c r="A32" s="78"/>
      <c r="B32" s="79"/>
      <c r="C32" s="87"/>
      <c r="D32" s="87"/>
      <c r="E32" s="90"/>
      <c r="F32" s="93"/>
      <c r="G32" s="93"/>
      <c r="H32" s="93"/>
      <c r="I32" s="93"/>
      <c r="J32" s="93"/>
      <c r="K32" s="93"/>
      <c r="L32" s="93"/>
      <c r="M32" s="93"/>
      <c r="N32" s="93"/>
      <c r="O32" s="14"/>
      <c r="P32" s="14"/>
    </row>
    <row r="33" spans="1:16">
      <c r="A33" s="78"/>
      <c r="B33" s="79"/>
      <c r="C33" s="87"/>
      <c r="D33" s="87"/>
      <c r="E33" s="90"/>
      <c r="F33" s="93"/>
      <c r="G33" s="93"/>
      <c r="H33" s="93"/>
      <c r="I33" s="93"/>
      <c r="J33" s="93"/>
      <c r="K33" s="93"/>
      <c r="L33" s="93"/>
      <c r="M33" s="93"/>
      <c r="N33" s="93"/>
      <c r="O33" s="14"/>
      <c r="P33" s="14"/>
    </row>
    <row r="34" spans="1:16" ht="19.5" customHeight="1">
      <c r="A34" s="78"/>
      <c r="B34" s="79"/>
      <c r="C34" s="87"/>
      <c r="D34" s="87"/>
      <c r="E34" s="91"/>
      <c r="F34" s="94"/>
      <c r="G34" s="94"/>
      <c r="H34" s="94"/>
      <c r="I34" s="94"/>
      <c r="J34" s="94"/>
      <c r="K34" s="94"/>
      <c r="L34" s="94"/>
      <c r="M34" s="94"/>
      <c r="N34" s="94"/>
      <c r="O34" s="14"/>
      <c r="P34" s="14"/>
    </row>
    <row r="35" spans="1:16" ht="51.75" customHeight="1">
      <c r="A35" s="78"/>
      <c r="B35" s="79"/>
      <c r="C35" s="87"/>
      <c r="D35" s="87"/>
      <c r="E35" s="13" t="s">
        <v>42</v>
      </c>
      <c r="F35" s="5" t="s">
        <v>43</v>
      </c>
      <c r="G35" s="49">
        <v>200</v>
      </c>
      <c r="H35" s="51">
        <v>200</v>
      </c>
      <c r="I35" s="51">
        <v>200</v>
      </c>
      <c r="J35" s="49">
        <v>200</v>
      </c>
      <c r="K35" s="49">
        <v>200</v>
      </c>
      <c r="L35" s="49">
        <v>200</v>
      </c>
      <c r="M35" s="49">
        <v>200</v>
      </c>
      <c r="N35" s="49">
        <v>200</v>
      </c>
      <c r="O35" s="14"/>
      <c r="P35" s="14"/>
    </row>
    <row r="36" spans="1:16" ht="25.5">
      <c r="A36" s="78"/>
      <c r="B36" s="79"/>
      <c r="C36" s="87"/>
      <c r="D36" s="87"/>
      <c r="E36" s="13" t="s">
        <v>44</v>
      </c>
      <c r="F36" s="5" t="s">
        <v>43</v>
      </c>
      <c r="G36" s="49">
        <v>30</v>
      </c>
      <c r="H36" s="51">
        <v>25</v>
      </c>
      <c r="I36" s="51">
        <v>25</v>
      </c>
      <c r="J36" s="49">
        <v>25</v>
      </c>
      <c r="K36" s="49">
        <v>26</v>
      </c>
      <c r="L36" s="49">
        <v>27</v>
      </c>
      <c r="M36" s="49">
        <v>28</v>
      </c>
      <c r="N36" s="49">
        <v>29</v>
      </c>
      <c r="O36" s="14"/>
      <c r="P36" s="14"/>
    </row>
    <row r="37" spans="1:16" ht="38.25">
      <c r="A37" s="78"/>
      <c r="B37" s="79"/>
      <c r="C37" s="87"/>
      <c r="D37" s="87"/>
      <c r="E37" s="13" t="s">
        <v>45</v>
      </c>
      <c r="F37" s="5" t="s">
        <v>46</v>
      </c>
      <c r="G37" s="49">
        <v>28</v>
      </c>
      <c r="H37" s="51">
        <v>28</v>
      </c>
      <c r="I37" s="51">
        <v>28</v>
      </c>
      <c r="J37" s="49">
        <v>28</v>
      </c>
      <c r="K37" s="49">
        <v>28</v>
      </c>
      <c r="L37" s="49">
        <v>28</v>
      </c>
      <c r="M37" s="49">
        <v>28</v>
      </c>
      <c r="N37" s="49">
        <v>28</v>
      </c>
      <c r="O37" s="14"/>
      <c r="P37" s="14"/>
    </row>
    <row r="38" spans="1:16" ht="51">
      <c r="A38" s="78"/>
      <c r="B38" s="79"/>
      <c r="C38" s="87"/>
      <c r="D38" s="87"/>
      <c r="E38" s="13" t="s">
        <v>47</v>
      </c>
      <c r="F38" s="15" t="s">
        <v>18</v>
      </c>
      <c r="G38" s="49">
        <v>100</v>
      </c>
      <c r="H38" s="51">
        <v>100</v>
      </c>
      <c r="I38" s="51">
        <v>100</v>
      </c>
      <c r="J38" s="49">
        <v>100</v>
      </c>
      <c r="K38" s="49">
        <v>100</v>
      </c>
      <c r="L38" s="49">
        <v>100</v>
      </c>
      <c r="M38" s="49">
        <v>100</v>
      </c>
      <c r="N38" s="49">
        <v>100</v>
      </c>
      <c r="O38" s="14"/>
      <c r="P38" s="14"/>
    </row>
    <row r="39" spans="1:16" ht="63.75">
      <c r="A39" s="78"/>
      <c r="B39" s="79"/>
      <c r="C39" s="87"/>
      <c r="D39" s="87"/>
      <c r="E39" s="13" t="s">
        <v>48</v>
      </c>
      <c r="F39" s="5" t="s">
        <v>46</v>
      </c>
      <c r="G39" s="49">
        <v>6</v>
      </c>
      <c r="H39" s="51">
        <v>7</v>
      </c>
      <c r="I39" s="51">
        <v>7</v>
      </c>
      <c r="J39" s="49">
        <v>8</v>
      </c>
      <c r="K39" s="49">
        <v>8</v>
      </c>
      <c r="L39" s="49">
        <v>9</v>
      </c>
      <c r="M39" s="49">
        <v>10</v>
      </c>
      <c r="N39" s="49">
        <v>11</v>
      </c>
      <c r="O39" s="14"/>
      <c r="P39" s="14"/>
    </row>
    <row r="40" spans="1:16" ht="25.5">
      <c r="A40" s="75"/>
      <c r="B40" s="72"/>
      <c r="C40" s="88"/>
      <c r="D40" s="88"/>
      <c r="E40" s="13" t="s">
        <v>49</v>
      </c>
      <c r="F40" s="5" t="s">
        <v>18</v>
      </c>
      <c r="G40" s="49">
        <v>44</v>
      </c>
      <c r="H40" s="51">
        <v>41</v>
      </c>
      <c r="I40" s="51">
        <v>37</v>
      </c>
      <c r="J40" s="49">
        <v>35</v>
      </c>
      <c r="K40" s="49">
        <v>30</v>
      </c>
      <c r="L40" s="49">
        <v>28</v>
      </c>
      <c r="M40" s="49">
        <v>26</v>
      </c>
      <c r="N40" s="49">
        <v>24</v>
      </c>
      <c r="O40" s="14"/>
      <c r="P40" s="14"/>
    </row>
    <row r="41" spans="1:16" ht="38.25">
      <c r="A41" s="74" t="s">
        <v>19</v>
      </c>
      <c r="B41" s="71" t="s">
        <v>116</v>
      </c>
      <c r="C41" s="86">
        <f>('[1]Прил 5СОШ'!$F$65)+0.1</f>
        <v>5205.7369500000004</v>
      </c>
      <c r="D41" s="86">
        <v>3733.9</v>
      </c>
      <c r="E41" s="13" t="s">
        <v>50</v>
      </c>
      <c r="F41" s="5" t="s">
        <v>51</v>
      </c>
      <c r="G41" s="49">
        <v>8</v>
      </c>
      <c r="H41" s="51">
        <v>9</v>
      </c>
      <c r="I41" s="51">
        <v>9</v>
      </c>
      <c r="J41" s="49">
        <v>9</v>
      </c>
      <c r="K41" s="49">
        <v>9</v>
      </c>
      <c r="L41" s="49">
        <v>10</v>
      </c>
      <c r="M41" s="49">
        <v>10</v>
      </c>
      <c r="N41" s="49">
        <v>10</v>
      </c>
      <c r="O41" s="14"/>
      <c r="P41" s="14"/>
    </row>
    <row r="42" spans="1:16" ht="25.5">
      <c r="A42" s="78"/>
      <c r="B42" s="79"/>
      <c r="C42" s="87"/>
      <c r="D42" s="87"/>
      <c r="E42" s="13" t="s">
        <v>52</v>
      </c>
      <c r="F42" s="5" t="s">
        <v>43</v>
      </c>
      <c r="G42" s="49">
        <v>49</v>
      </c>
      <c r="H42" s="51">
        <v>56</v>
      </c>
      <c r="I42" s="51">
        <v>55</v>
      </c>
      <c r="J42" s="49">
        <v>53</v>
      </c>
      <c r="K42" s="49">
        <v>53</v>
      </c>
      <c r="L42" s="49">
        <v>55</v>
      </c>
      <c r="M42" s="49">
        <v>55</v>
      </c>
      <c r="N42" s="49">
        <v>55</v>
      </c>
      <c r="O42" s="14"/>
      <c r="P42" s="14"/>
    </row>
    <row r="43" spans="1:16" ht="25.5">
      <c r="A43" s="78"/>
      <c r="B43" s="79"/>
      <c r="C43" s="87"/>
      <c r="D43" s="87"/>
      <c r="E43" s="13" t="s">
        <v>53</v>
      </c>
      <c r="F43" s="5" t="s">
        <v>43</v>
      </c>
      <c r="G43" s="49">
        <v>9</v>
      </c>
      <c r="H43" s="51">
        <v>9</v>
      </c>
      <c r="I43" s="51">
        <v>9</v>
      </c>
      <c r="J43" s="49">
        <v>9</v>
      </c>
      <c r="K43" s="49">
        <v>9</v>
      </c>
      <c r="L43" s="49">
        <v>9</v>
      </c>
      <c r="M43" s="49">
        <v>9</v>
      </c>
      <c r="N43" s="49">
        <v>9</v>
      </c>
      <c r="O43" s="14"/>
      <c r="P43" s="14"/>
    </row>
    <row r="44" spans="1:16" ht="25.5">
      <c r="A44" s="78"/>
      <c r="B44" s="79"/>
      <c r="C44" s="87"/>
      <c r="D44" s="87"/>
      <c r="E44" s="13" t="s">
        <v>54</v>
      </c>
      <c r="F44" s="5" t="s">
        <v>18</v>
      </c>
      <c r="G44" s="49">
        <v>53</v>
      </c>
      <c r="H44" s="51">
        <v>57</v>
      </c>
      <c r="I44" s="51">
        <v>59</v>
      </c>
      <c r="J44" s="49">
        <v>60</v>
      </c>
      <c r="K44" s="49">
        <v>62</v>
      </c>
      <c r="L44" s="49">
        <v>65</v>
      </c>
      <c r="M44" s="49">
        <v>67</v>
      </c>
      <c r="N44" s="49">
        <v>69</v>
      </c>
      <c r="O44" s="14"/>
      <c r="P44" s="14"/>
    </row>
    <row r="45" spans="1:16" ht="25.5">
      <c r="A45" s="78"/>
      <c r="B45" s="79"/>
      <c r="C45" s="87"/>
      <c r="D45" s="87"/>
      <c r="E45" s="13" t="s">
        <v>55</v>
      </c>
      <c r="F45" s="5" t="s">
        <v>18</v>
      </c>
      <c r="G45" s="49">
        <v>5</v>
      </c>
      <c r="H45" s="51">
        <v>6</v>
      </c>
      <c r="I45" s="51">
        <v>7</v>
      </c>
      <c r="J45" s="49">
        <v>9</v>
      </c>
      <c r="K45" s="49">
        <v>10</v>
      </c>
      <c r="L45" s="49">
        <v>11</v>
      </c>
      <c r="M45" s="49">
        <v>12</v>
      </c>
      <c r="N45" s="49">
        <v>13</v>
      </c>
      <c r="O45" s="14"/>
      <c r="P45" s="14"/>
    </row>
    <row r="46" spans="1:16" ht="38.25">
      <c r="A46" s="78"/>
      <c r="B46" s="79"/>
      <c r="C46" s="87"/>
      <c r="D46" s="87"/>
      <c r="E46" s="13" t="s">
        <v>56</v>
      </c>
      <c r="F46" s="5" t="s">
        <v>43</v>
      </c>
      <c r="G46" s="49">
        <v>200</v>
      </c>
      <c r="H46" s="51">
        <v>200</v>
      </c>
      <c r="I46" s="51">
        <v>210</v>
      </c>
      <c r="J46" s="49">
        <v>220</v>
      </c>
      <c r="K46" s="49">
        <v>230</v>
      </c>
      <c r="L46" s="49">
        <v>250</v>
      </c>
      <c r="M46" s="49">
        <v>265</v>
      </c>
      <c r="N46" s="49">
        <v>270</v>
      </c>
      <c r="O46" s="14"/>
      <c r="P46" s="14"/>
    </row>
    <row r="47" spans="1:16" ht="25.5">
      <c r="A47" s="75"/>
      <c r="B47" s="72"/>
      <c r="C47" s="88"/>
      <c r="D47" s="88"/>
      <c r="E47" s="16" t="s">
        <v>57</v>
      </c>
      <c r="F47" s="5" t="s">
        <v>43</v>
      </c>
      <c r="G47" s="49">
        <v>1256</v>
      </c>
      <c r="H47" s="51">
        <v>1290</v>
      </c>
      <c r="I47" s="51">
        <v>1300</v>
      </c>
      <c r="J47" s="49">
        <v>1320</v>
      </c>
      <c r="K47" s="49">
        <v>1350</v>
      </c>
      <c r="L47" s="49">
        <v>1400</v>
      </c>
      <c r="M47" s="49">
        <v>1400</v>
      </c>
      <c r="N47" s="49">
        <v>1420</v>
      </c>
      <c r="O47" s="14"/>
      <c r="P47" s="14"/>
    </row>
    <row r="48" spans="1:16" ht="38.25">
      <c r="A48" s="74" t="s">
        <v>24</v>
      </c>
      <c r="B48" s="71" t="s">
        <v>113</v>
      </c>
      <c r="C48" s="80">
        <f>('[1]Прил 5СОШ'!$F$100)-0.1</f>
        <v>3854.2507900000005</v>
      </c>
      <c r="D48" s="83">
        <f>'[1]Прил 5СОШ'!$F$97+'[1]Прил 5СОШ'!$F$98+'[1]Прил 5СОШ'!$F$99</f>
        <v>0</v>
      </c>
      <c r="E48" s="13" t="s">
        <v>59</v>
      </c>
      <c r="F48" s="5" t="s">
        <v>18</v>
      </c>
      <c r="G48" s="49">
        <v>93</v>
      </c>
      <c r="H48" s="51">
        <v>95</v>
      </c>
      <c r="I48" s="51">
        <v>96</v>
      </c>
      <c r="J48" s="49">
        <v>97</v>
      </c>
      <c r="K48" s="49">
        <v>98</v>
      </c>
      <c r="L48" s="49">
        <v>100</v>
      </c>
      <c r="M48" s="49">
        <v>100</v>
      </c>
      <c r="N48" s="49">
        <v>100</v>
      </c>
    </row>
    <row r="49" spans="1:14" ht="25.5">
      <c r="A49" s="78"/>
      <c r="B49" s="79"/>
      <c r="C49" s="81"/>
      <c r="D49" s="84"/>
      <c r="E49" s="13" t="s">
        <v>60</v>
      </c>
      <c r="F49" s="5" t="s">
        <v>61</v>
      </c>
      <c r="G49" s="49">
        <v>150</v>
      </c>
      <c r="H49" s="51">
        <v>150</v>
      </c>
      <c r="I49" s="51">
        <v>165</v>
      </c>
      <c r="J49" s="49">
        <v>180</v>
      </c>
      <c r="K49" s="49">
        <v>180</v>
      </c>
      <c r="L49" s="49">
        <v>190</v>
      </c>
      <c r="M49" s="49">
        <v>200</v>
      </c>
      <c r="N49" s="49">
        <v>200</v>
      </c>
    </row>
    <row r="50" spans="1:14" ht="25.5">
      <c r="A50" s="78"/>
      <c r="B50" s="79"/>
      <c r="C50" s="81"/>
      <c r="D50" s="84"/>
      <c r="E50" s="13" t="s">
        <v>62</v>
      </c>
      <c r="F50" s="5" t="s">
        <v>61</v>
      </c>
      <c r="G50" s="49">
        <v>150</v>
      </c>
      <c r="H50" s="51">
        <v>160</v>
      </c>
      <c r="I50" s="51">
        <v>170</v>
      </c>
      <c r="J50" s="49">
        <v>180</v>
      </c>
      <c r="K50" s="49">
        <v>180</v>
      </c>
      <c r="L50" s="49">
        <v>190</v>
      </c>
      <c r="M50" s="49">
        <v>200</v>
      </c>
      <c r="N50" s="49">
        <v>250</v>
      </c>
    </row>
    <row r="51" spans="1:14" ht="25.5">
      <c r="A51" s="75"/>
      <c r="B51" s="72"/>
      <c r="C51" s="82"/>
      <c r="D51" s="85"/>
      <c r="E51" s="13" t="s">
        <v>63</v>
      </c>
      <c r="F51" s="5" t="s">
        <v>18</v>
      </c>
      <c r="G51" s="49">
        <v>100</v>
      </c>
      <c r="H51" s="51">
        <v>100</v>
      </c>
      <c r="I51" s="51">
        <v>100</v>
      </c>
      <c r="J51" s="49">
        <v>100</v>
      </c>
      <c r="K51" s="49">
        <v>100</v>
      </c>
      <c r="L51" s="49">
        <v>100</v>
      </c>
      <c r="M51" s="49">
        <v>100</v>
      </c>
      <c r="N51" s="49">
        <v>100</v>
      </c>
    </row>
    <row r="52" spans="1:14" ht="165.75" customHeight="1">
      <c r="A52" s="41" t="s">
        <v>26</v>
      </c>
      <c r="B52" s="42" t="s">
        <v>114</v>
      </c>
      <c r="C52" s="35">
        <f>('[1]Прил 5СОШ'!$F$120)+0.1</f>
        <v>16287.931999999999</v>
      </c>
      <c r="D52" s="35">
        <v>45811.7</v>
      </c>
      <c r="E52" s="13" t="s">
        <v>115</v>
      </c>
      <c r="F52" s="5" t="s">
        <v>18</v>
      </c>
      <c r="G52" s="49">
        <v>88</v>
      </c>
      <c r="H52" s="51">
        <v>88</v>
      </c>
      <c r="I52" s="51">
        <v>91</v>
      </c>
      <c r="J52" s="49">
        <v>93</v>
      </c>
      <c r="K52" s="49">
        <v>95</v>
      </c>
      <c r="L52" s="49">
        <v>98</v>
      </c>
      <c r="M52" s="49">
        <v>100</v>
      </c>
      <c r="N52" s="49">
        <v>100</v>
      </c>
    </row>
    <row r="53" spans="1:14" ht="75.75" customHeight="1">
      <c r="A53" s="45" t="s">
        <v>117</v>
      </c>
      <c r="B53" s="47" t="s">
        <v>118</v>
      </c>
      <c r="C53" s="35">
        <v>88630.6</v>
      </c>
      <c r="D53" s="35">
        <f>'[1]Прил 5СОШ'!$F$147+'[1]Прил 5СОШ'!$F$148+'[1]Прил 5СОШ'!$F$149</f>
        <v>0</v>
      </c>
      <c r="E53" s="13" t="s">
        <v>119</v>
      </c>
      <c r="F53" s="46" t="s">
        <v>18</v>
      </c>
      <c r="G53" s="49">
        <v>100</v>
      </c>
      <c r="H53" s="51">
        <v>100</v>
      </c>
      <c r="I53" s="51">
        <v>100</v>
      </c>
      <c r="J53" s="49">
        <v>100</v>
      </c>
      <c r="K53" s="49">
        <v>100</v>
      </c>
      <c r="L53" s="49">
        <v>100</v>
      </c>
      <c r="M53" s="49">
        <v>100</v>
      </c>
      <c r="N53" s="49">
        <v>100</v>
      </c>
    </row>
    <row r="54" spans="1:14" ht="14.25" customHeight="1">
      <c r="A54" s="12"/>
      <c r="B54" s="53"/>
      <c r="C54" s="54"/>
      <c r="D54" s="54"/>
      <c r="E54" s="5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B55" s="59">
        <f>C55+D55</f>
        <v>3184894.3965500002</v>
      </c>
      <c r="C55" s="60">
        <f>SUM(C18:C53)</f>
        <v>479258.79654999997</v>
      </c>
      <c r="D55" s="60">
        <f>SUM(D18:D53)</f>
        <v>2705635.6</v>
      </c>
    </row>
    <row r="57" spans="1:14">
      <c r="C57" s="3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</sheetData>
  <mergeCells count="40">
    <mergeCell ref="J1:N1"/>
    <mergeCell ref="J2:N2"/>
    <mergeCell ref="J3:N3"/>
    <mergeCell ref="I4:N4"/>
    <mergeCell ref="A11:N11"/>
    <mergeCell ref="J6:N6"/>
    <mergeCell ref="A12:N12"/>
    <mergeCell ref="G7:N7"/>
    <mergeCell ref="G8:N8"/>
    <mergeCell ref="G9:N9"/>
    <mergeCell ref="G15:G16"/>
    <mergeCell ref="A13:P13"/>
    <mergeCell ref="E30:E34"/>
    <mergeCell ref="F30:F34"/>
    <mergeCell ref="G30:G34"/>
    <mergeCell ref="K30:K34"/>
    <mergeCell ref="A15:A16"/>
    <mergeCell ref="B15:B16"/>
    <mergeCell ref="C15:D15"/>
    <mergeCell ref="E15:E16"/>
    <mergeCell ref="F15:F16"/>
    <mergeCell ref="H15:N15"/>
    <mergeCell ref="L30:L34"/>
    <mergeCell ref="J30:J34"/>
    <mergeCell ref="M30:M34"/>
    <mergeCell ref="N30:N34"/>
    <mergeCell ref="H30:H34"/>
    <mergeCell ref="I30:I34"/>
    <mergeCell ref="A48:A51"/>
    <mergeCell ref="B48:B51"/>
    <mergeCell ref="C48:C51"/>
    <mergeCell ref="D48:D51"/>
    <mergeCell ref="A18:A40"/>
    <mergeCell ref="B18:B40"/>
    <mergeCell ref="C18:C40"/>
    <mergeCell ref="D18:D40"/>
    <mergeCell ref="A41:A47"/>
    <mergeCell ref="B41:B47"/>
    <mergeCell ref="C41:C47"/>
    <mergeCell ref="D41:D47"/>
  </mergeCells>
  <pageMargins left="0.11811023622047245" right="0.11811023622047245" top="0.94488188976377963" bottom="0.15748031496062992" header="0.31496062992125984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1"/>
  <sheetViews>
    <sheetView topLeftCell="A22" workbookViewId="0">
      <selection activeCell="I4" sqref="I4:N4"/>
    </sheetView>
  </sheetViews>
  <sheetFormatPr defaultColWidth="7.140625" defaultRowHeight="15"/>
  <cols>
    <col min="1" max="1" width="4.28515625" customWidth="1"/>
    <col min="2" max="2" width="27.28515625" style="17" customWidth="1"/>
    <col min="3" max="3" width="14.85546875" customWidth="1"/>
    <col min="4" max="4" width="9.42578125" customWidth="1"/>
    <col min="5" max="5" width="33" customWidth="1"/>
    <col min="6" max="6" width="10" customWidth="1"/>
    <col min="7" max="7" width="14.85546875" customWidth="1"/>
    <col min="8" max="8" width="7.85546875" customWidth="1"/>
    <col min="9" max="9" width="7.5703125" customWidth="1"/>
    <col min="10" max="10" width="7.7109375" customWidth="1"/>
    <col min="11" max="11" width="7.28515625" customWidth="1"/>
    <col min="12" max="13" width="7.42578125" customWidth="1"/>
  </cols>
  <sheetData>
    <row r="1" spans="1:14">
      <c r="J1" s="70" t="s">
        <v>129</v>
      </c>
      <c r="K1" s="70"/>
      <c r="L1" s="70"/>
      <c r="M1" s="70"/>
      <c r="N1" s="70"/>
    </row>
    <row r="2" spans="1:14">
      <c r="J2" s="70" t="s">
        <v>127</v>
      </c>
      <c r="K2" s="70"/>
      <c r="L2" s="70"/>
      <c r="M2" s="70"/>
      <c r="N2" s="70"/>
    </row>
    <row r="3" spans="1:14">
      <c r="J3" s="70" t="s">
        <v>128</v>
      </c>
      <c r="K3" s="70"/>
      <c r="L3" s="70"/>
      <c r="M3" s="70"/>
      <c r="N3" s="70"/>
    </row>
    <row r="4" spans="1:14">
      <c r="I4" s="70" t="s">
        <v>130</v>
      </c>
      <c r="J4" s="70"/>
      <c r="K4" s="70"/>
      <c r="L4" s="70"/>
      <c r="M4" s="70"/>
      <c r="N4" s="70"/>
    </row>
    <row r="6" spans="1:14" ht="15.75">
      <c r="L6" s="2"/>
      <c r="M6" s="2"/>
      <c r="N6" s="57" t="s">
        <v>0</v>
      </c>
    </row>
    <row r="7" spans="1:14">
      <c r="I7" s="56"/>
      <c r="J7" s="56"/>
      <c r="K7" s="56"/>
      <c r="L7" s="56"/>
      <c r="M7" s="56"/>
      <c r="N7" s="56" t="s">
        <v>1</v>
      </c>
    </row>
    <row r="8" spans="1:14">
      <c r="I8" s="56"/>
      <c r="J8" s="56"/>
      <c r="K8" s="56"/>
      <c r="L8" s="56"/>
      <c r="M8" s="56"/>
      <c r="N8" s="56" t="s">
        <v>2</v>
      </c>
    </row>
    <row r="9" spans="1:14">
      <c r="G9" s="77"/>
      <c r="H9" s="77"/>
      <c r="I9" s="77"/>
      <c r="J9" s="77"/>
      <c r="K9" s="77"/>
      <c r="L9" s="77"/>
      <c r="M9" s="77"/>
    </row>
    <row r="11" spans="1:14" ht="15.75">
      <c r="A11" s="64" t="s">
        <v>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</row>
    <row r="12" spans="1:14" ht="18.75" customHeight="1">
      <c r="A12" s="65" t="s">
        <v>64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</row>
    <row r="13" spans="1:14">
      <c r="A13" s="63" t="s">
        <v>5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5" spans="1:14" ht="42" customHeight="1">
      <c r="A15" s="74" t="s">
        <v>6</v>
      </c>
      <c r="B15" s="76" t="s">
        <v>7</v>
      </c>
      <c r="C15" s="62" t="s">
        <v>8</v>
      </c>
      <c r="D15" s="62"/>
      <c r="E15" s="62" t="s">
        <v>9</v>
      </c>
      <c r="F15" s="62" t="s">
        <v>10</v>
      </c>
      <c r="G15" s="62" t="s">
        <v>11</v>
      </c>
      <c r="H15" s="67" t="s">
        <v>12</v>
      </c>
      <c r="I15" s="68"/>
      <c r="J15" s="68"/>
      <c r="K15" s="68"/>
      <c r="L15" s="68"/>
      <c r="M15" s="68"/>
      <c r="N15" s="69"/>
    </row>
    <row r="16" spans="1:14" ht="52.5" customHeight="1">
      <c r="A16" s="75"/>
      <c r="B16" s="76"/>
      <c r="C16" s="4" t="s">
        <v>13</v>
      </c>
      <c r="D16" s="4" t="s">
        <v>14</v>
      </c>
      <c r="E16" s="62"/>
      <c r="F16" s="62"/>
      <c r="G16" s="62"/>
      <c r="H16" s="51" t="s">
        <v>102</v>
      </c>
      <c r="I16" s="51" t="s">
        <v>15</v>
      </c>
      <c r="J16" s="51" t="s">
        <v>16</v>
      </c>
      <c r="K16" s="51" t="s">
        <v>98</v>
      </c>
      <c r="L16" s="51" t="s">
        <v>104</v>
      </c>
      <c r="M16" s="51" t="s">
        <v>105</v>
      </c>
      <c r="N16" s="51" t="s">
        <v>106</v>
      </c>
    </row>
    <row r="17" spans="1:14" ht="10.5" customHeight="1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</row>
    <row r="18" spans="1:14" ht="40.5" customHeight="1">
      <c r="A18" s="62" t="s">
        <v>17</v>
      </c>
      <c r="B18" s="96" t="s">
        <v>121</v>
      </c>
      <c r="C18" s="86">
        <f>'[1]Прил 5 ДОП'!$F$27</f>
        <v>737500.05485000007</v>
      </c>
      <c r="D18" s="86">
        <f>'[1]Прил 5 ДОП'!$F$24+'[1]Прил 5 ДОП'!$F$25+'[1]Прил 5 ДОП'!$F$26</f>
        <v>0</v>
      </c>
      <c r="E18" s="6" t="s">
        <v>123</v>
      </c>
      <c r="F18" s="18" t="s">
        <v>58</v>
      </c>
      <c r="G18" s="4">
        <v>60</v>
      </c>
      <c r="H18" s="50">
        <v>62.5</v>
      </c>
      <c r="I18" s="50">
        <v>65</v>
      </c>
      <c r="J18" s="45">
        <v>69</v>
      </c>
      <c r="K18" s="45">
        <v>72</v>
      </c>
      <c r="L18" s="4">
        <v>75</v>
      </c>
      <c r="M18" s="4">
        <v>76</v>
      </c>
      <c r="N18" s="45">
        <v>77</v>
      </c>
    </row>
    <row r="19" spans="1:14" ht="16.5" customHeight="1">
      <c r="A19" s="62"/>
      <c r="B19" s="96"/>
      <c r="C19" s="87"/>
      <c r="D19" s="87"/>
      <c r="E19" s="6" t="s">
        <v>65</v>
      </c>
      <c r="F19" s="18" t="s">
        <v>58</v>
      </c>
      <c r="G19" s="19">
        <v>80</v>
      </c>
      <c r="H19" s="19">
        <v>85</v>
      </c>
      <c r="I19" s="19">
        <v>87</v>
      </c>
      <c r="J19" s="45">
        <v>87</v>
      </c>
      <c r="K19" s="45">
        <v>88</v>
      </c>
      <c r="L19" s="4">
        <v>89</v>
      </c>
      <c r="M19" s="4">
        <v>90</v>
      </c>
      <c r="N19" s="45">
        <v>91</v>
      </c>
    </row>
    <row r="20" spans="1:14" ht="40.5" customHeight="1">
      <c r="A20" s="62"/>
      <c r="B20" s="96"/>
      <c r="C20" s="87"/>
      <c r="D20" s="87"/>
      <c r="E20" s="6" t="s">
        <v>124</v>
      </c>
      <c r="F20" s="18" t="s">
        <v>58</v>
      </c>
      <c r="G20" s="4">
        <v>15</v>
      </c>
      <c r="H20" s="50">
        <v>30</v>
      </c>
      <c r="I20" s="50">
        <v>45</v>
      </c>
      <c r="J20" s="45">
        <v>60</v>
      </c>
      <c r="K20" s="45">
        <v>70</v>
      </c>
      <c r="L20" s="4">
        <v>73</v>
      </c>
      <c r="M20" s="4">
        <v>75</v>
      </c>
      <c r="N20" s="45">
        <v>77</v>
      </c>
    </row>
    <row r="21" spans="1:14" ht="78.75" customHeight="1">
      <c r="A21" s="97" t="s">
        <v>19</v>
      </c>
      <c r="B21" s="96" t="s">
        <v>112</v>
      </c>
      <c r="C21" s="98">
        <f>'[1]Прил 5 ДОП'!$F$57</f>
        <v>4121.8</v>
      </c>
      <c r="D21" s="98">
        <f>'[1]Прил 5 ДОП'!$F$54+'[1]Прил 5 ДОП'!$F$55+'[1]Прил 5 ДОП'!$F$56</f>
        <v>0</v>
      </c>
      <c r="E21" s="30" t="s">
        <v>66</v>
      </c>
      <c r="F21" s="20" t="s">
        <v>58</v>
      </c>
      <c r="G21" s="21">
        <v>35</v>
      </c>
      <c r="H21" s="21">
        <v>38</v>
      </c>
      <c r="I21" s="21">
        <v>40</v>
      </c>
      <c r="J21" s="22">
        <v>42.5</v>
      </c>
      <c r="K21" s="22">
        <v>44</v>
      </c>
      <c r="L21" s="22">
        <v>46</v>
      </c>
      <c r="M21" s="22">
        <v>48</v>
      </c>
      <c r="N21" s="22">
        <v>50</v>
      </c>
    </row>
    <row r="22" spans="1:14" ht="39" customHeight="1">
      <c r="A22" s="97"/>
      <c r="B22" s="96"/>
      <c r="C22" s="99"/>
      <c r="D22" s="99"/>
      <c r="E22" s="23" t="s">
        <v>67</v>
      </c>
      <c r="F22" s="20" t="s">
        <v>58</v>
      </c>
      <c r="G22" s="21">
        <v>8.1999999999999993</v>
      </c>
      <c r="H22" s="21">
        <v>9</v>
      </c>
      <c r="I22" s="21">
        <v>10</v>
      </c>
      <c r="J22" s="22">
        <v>11</v>
      </c>
      <c r="K22" s="22">
        <v>12</v>
      </c>
      <c r="L22" s="22">
        <v>13</v>
      </c>
      <c r="M22" s="22">
        <v>14</v>
      </c>
      <c r="N22" s="22">
        <v>15</v>
      </c>
    </row>
    <row r="23" spans="1:14" ht="52.5" customHeight="1">
      <c r="A23" s="97"/>
      <c r="B23" s="96"/>
      <c r="C23" s="99"/>
      <c r="D23" s="99"/>
      <c r="E23" s="24" t="s">
        <v>68</v>
      </c>
      <c r="F23" s="6" t="s">
        <v>43</v>
      </c>
      <c r="G23" s="4">
        <v>3</v>
      </c>
      <c r="H23" s="50">
        <v>3</v>
      </c>
      <c r="I23" s="50">
        <v>3</v>
      </c>
      <c r="J23" s="22">
        <v>4</v>
      </c>
      <c r="K23" s="22">
        <v>4</v>
      </c>
      <c r="L23" s="22">
        <v>4</v>
      </c>
      <c r="M23" s="22">
        <v>5</v>
      </c>
      <c r="N23" s="22">
        <v>5</v>
      </c>
    </row>
    <row r="24" spans="1:14" ht="39.75" customHeight="1">
      <c r="A24" s="97"/>
      <c r="B24" s="96"/>
      <c r="C24" s="100"/>
      <c r="D24" s="100"/>
      <c r="E24" s="24" t="s">
        <v>69</v>
      </c>
      <c r="F24" s="6" t="s">
        <v>43</v>
      </c>
      <c r="G24" s="4">
        <v>410</v>
      </c>
      <c r="H24" s="50">
        <v>550</v>
      </c>
      <c r="I24" s="50">
        <v>625</v>
      </c>
      <c r="J24" s="22">
        <v>670</v>
      </c>
      <c r="K24" s="22">
        <v>700</v>
      </c>
      <c r="L24" s="22">
        <v>750</v>
      </c>
      <c r="M24" s="22">
        <v>750</v>
      </c>
      <c r="N24" s="22">
        <v>750</v>
      </c>
    </row>
    <row r="25" spans="1:14" ht="63.75" customHeight="1">
      <c r="A25" s="74" t="s">
        <v>24</v>
      </c>
      <c r="B25" s="71" t="s">
        <v>122</v>
      </c>
      <c r="C25" s="86">
        <f>'[1]Прил 5 ДОП'!$F$82</f>
        <v>5382.4</v>
      </c>
      <c r="D25" s="86">
        <f>'[1]Прил 5 ДОП'!$F$79+'[1]Прил 5 ДОП'!$F$80+'[1]Прил 5 ДОП'!$F$81</f>
        <v>8030.9030000000002</v>
      </c>
      <c r="E25" s="24" t="s">
        <v>70</v>
      </c>
      <c r="F25" s="4" t="s">
        <v>18</v>
      </c>
      <c r="G25" s="4">
        <v>60</v>
      </c>
      <c r="H25" s="50">
        <v>62</v>
      </c>
      <c r="I25" s="50">
        <v>65</v>
      </c>
      <c r="J25" s="45">
        <v>68</v>
      </c>
      <c r="K25" s="45">
        <v>70</v>
      </c>
      <c r="L25" s="4">
        <v>72</v>
      </c>
      <c r="M25" s="4">
        <v>72</v>
      </c>
      <c r="N25" s="48">
        <v>72</v>
      </c>
    </row>
    <row r="26" spans="1:14" ht="63" customHeight="1">
      <c r="A26" s="75"/>
      <c r="B26" s="72"/>
      <c r="C26" s="88"/>
      <c r="D26" s="88"/>
      <c r="E26" s="24" t="s">
        <v>126</v>
      </c>
      <c r="F26" s="4" t="s">
        <v>18</v>
      </c>
      <c r="G26" s="4">
        <v>50</v>
      </c>
      <c r="H26" s="50">
        <v>38</v>
      </c>
      <c r="I26" s="50">
        <v>35</v>
      </c>
      <c r="J26" s="45">
        <v>35</v>
      </c>
      <c r="K26" s="45">
        <v>30</v>
      </c>
      <c r="L26" s="4">
        <v>28</v>
      </c>
      <c r="M26" s="4">
        <v>27</v>
      </c>
      <c r="N26" s="48">
        <v>26</v>
      </c>
    </row>
    <row r="27" spans="1:14">
      <c r="A27" s="12"/>
      <c r="B27" s="25"/>
      <c r="C27" s="26"/>
      <c r="D27" s="26"/>
      <c r="E27" s="27"/>
      <c r="F27" s="28"/>
      <c r="G27" s="28"/>
      <c r="H27" s="28"/>
      <c r="I27" s="28"/>
      <c r="J27" s="28"/>
      <c r="K27" s="28"/>
      <c r="L27" s="28"/>
      <c r="M27" s="28"/>
    </row>
    <row r="28" spans="1:14">
      <c r="A28" s="12"/>
      <c r="B28" s="59">
        <f>C28+D28</f>
        <v>755035.15785000019</v>
      </c>
      <c r="C28" s="60">
        <f>SUM(C18:C26)</f>
        <v>747004.25485000014</v>
      </c>
      <c r="D28" s="60">
        <f>SUM(D18:D26)</f>
        <v>8030.9030000000002</v>
      </c>
      <c r="E28" s="61"/>
      <c r="F28" s="28"/>
      <c r="G28" s="28"/>
      <c r="H28" s="28"/>
      <c r="I28" s="28"/>
      <c r="J28" s="28"/>
      <c r="K28" s="28"/>
      <c r="L28" s="28"/>
      <c r="M28" s="28"/>
    </row>
    <row r="29" spans="1:14">
      <c r="A29" s="7"/>
      <c r="G29" s="7"/>
      <c r="H29" s="7"/>
      <c r="I29" s="7"/>
      <c r="J29" s="7"/>
    </row>
    <row r="30" spans="1:14">
      <c r="A30" s="7"/>
    </row>
    <row r="31" spans="1:14">
      <c r="A31" s="7"/>
    </row>
    <row r="32" spans="1:14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</sheetData>
  <mergeCells count="27">
    <mergeCell ref="J1:N1"/>
    <mergeCell ref="J2:N2"/>
    <mergeCell ref="J3:N3"/>
    <mergeCell ref="I4:N4"/>
    <mergeCell ref="G9:M9"/>
    <mergeCell ref="E15:E16"/>
    <mergeCell ref="F15:F16"/>
    <mergeCell ref="G15:G16"/>
    <mergeCell ref="A11:M11"/>
    <mergeCell ref="A12:M12"/>
    <mergeCell ref="A13:M13"/>
    <mergeCell ref="A15:A16"/>
    <mergeCell ref="B15:B16"/>
    <mergeCell ref="C15:D15"/>
    <mergeCell ref="H15:N15"/>
    <mergeCell ref="A25:A26"/>
    <mergeCell ref="B25:B26"/>
    <mergeCell ref="C25:C26"/>
    <mergeCell ref="D25:D26"/>
    <mergeCell ref="A18:A20"/>
    <mergeCell ref="B18:B20"/>
    <mergeCell ref="C18:C20"/>
    <mergeCell ref="D18:D20"/>
    <mergeCell ref="A21:A24"/>
    <mergeCell ref="B21:B24"/>
    <mergeCell ref="C21:C24"/>
    <mergeCell ref="D21:D24"/>
  </mergeCells>
  <pageMargins left="0.51181102362204722" right="0.11811023622047245" top="0.94488188976377963" bottom="0.15748031496062992" header="0.31496062992125984" footer="0.31496062992125984"/>
  <pageSetup paperSize="9" scale="8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6"/>
  <sheetViews>
    <sheetView topLeftCell="A13" workbookViewId="0">
      <selection activeCell="I4" sqref="I4:N4"/>
    </sheetView>
  </sheetViews>
  <sheetFormatPr defaultRowHeight="15"/>
  <cols>
    <col min="1" max="1" width="3.5703125" customWidth="1"/>
    <col min="2" max="2" width="18.42578125" customWidth="1"/>
    <col min="3" max="3" width="14.28515625" customWidth="1"/>
    <col min="4" max="4" width="9.7109375" customWidth="1"/>
    <col min="5" max="5" width="39" customWidth="1"/>
    <col min="6" max="6" width="10.28515625" customWidth="1"/>
    <col min="7" max="7" width="16.7109375" customWidth="1"/>
    <col min="8" max="8" width="8" customWidth="1"/>
    <col min="9" max="9" width="7.85546875" customWidth="1"/>
    <col min="10" max="13" width="7.7109375" customWidth="1"/>
    <col min="14" max="14" width="8.28515625" customWidth="1"/>
  </cols>
  <sheetData>
    <row r="1" spans="1:14">
      <c r="B1" s="17"/>
      <c r="J1" s="70" t="s">
        <v>129</v>
      </c>
      <c r="K1" s="70"/>
      <c r="L1" s="70"/>
      <c r="M1" s="70"/>
      <c r="N1" s="70"/>
    </row>
    <row r="2" spans="1:14">
      <c r="B2" s="17"/>
      <c r="J2" s="70" t="s">
        <v>127</v>
      </c>
      <c r="K2" s="70"/>
      <c r="L2" s="70"/>
      <c r="M2" s="70"/>
      <c r="N2" s="70"/>
    </row>
    <row r="3" spans="1:14">
      <c r="B3" s="17"/>
      <c r="J3" s="70" t="s">
        <v>128</v>
      </c>
      <c r="K3" s="70"/>
      <c r="L3" s="70"/>
      <c r="M3" s="70"/>
      <c r="N3" s="70"/>
    </row>
    <row r="4" spans="1:14">
      <c r="B4" s="17"/>
      <c r="I4" s="70" t="s">
        <v>130</v>
      </c>
      <c r="J4" s="70"/>
      <c r="K4" s="70"/>
      <c r="L4" s="70"/>
      <c r="M4" s="70"/>
      <c r="N4" s="70"/>
    </row>
    <row r="6" spans="1:14" ht="15.75">
      <c r="G6" s="95" t="s">
        <v>0</v>
      </c>
      <c r="H6" s="95"/>
      <c r="I6" s="95"/>
      <c r="J6" s="95"/>
      <c r="K6" s="95"/>
      <c r="L6" s="95"/>
      <c r="M6" s="95"/>
      <c r="N6" s="95"/>
    </row>
    <row r="7" spans="1:14">
      <c r="G7" s="77" t="s">
        <v>1</v>
      </c>
      <c r="H7" s="77"/>
      <c r="I7" s="77"/>
      <c r="J7" s="77"/>
      <c r="K7" s="77"/>
      <c r="L7" s="77"/>
      <c r="M7" s="77"/>
      <c r="N7" s="77"/>
    </row>
    <row r="8" spans="1:14">
      <c r="G8" s="77" t="s">
        <v>2</v>
      </c>
      <c r="H8" s="77"/>
      <c r="I8" s="77"/>
      <c r="J8" s="77"/>
      <c r="K8" s="77"/>
      <c r="L8" s="77"/>
      <c r="M8" s="77"/>
      <c r="N8" s="77"/>
    </row>
    <row r="9" spans="1:14">
      <c r="G9" s="77"/>
      <c r="H9" s="77"/>
      <c r="I9" s="77"/>
      <c r="J9" s="77"/>
      <c r="K9" s="77"/>
      <c r="L9" s="77"/>
      <c r="M9" s="77"/>
      <c r="N9" s="77"/>
    </row>
    <row r="10" spans="1:14" ht="9.75" customHeight="1"/>
    <row r="11" spans="1:14" ht="15.75">
      <c r="A11" s="64" t="s">
        <v>71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4" ht="18.75" customHeight="1">
      <c r="A12" s="65" t="s">
        <v>72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</row>
    <row r="13" spans="1:14" ht="11.25" customHeight="1">
      <c r="A13" s="63" t="s">
        <v>5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</row>
    <row r="14" spans="1:14" ht="9.75" customHeight="1"/>
    <row r="15" spans="1:14" ht="42" customHeight="1">
      <c r="A15" s="74" t="s">
        <v>6</v>
      </c>
      <c r="B15" s="76" t="s">
        <v>7</v>
      </c>
      <c r="C15" s="62" t="s">
        <v>8</v>
      </c>
      <c r="D15" s="62"/>
      <c r="E15" s="62" t="s">
        <v>9</v>
      </c>
      <c r="F15" s="62" t="s">
        <v>10</v>
      </c>
      <c r="G15" s="62" t="s">
        <v>11</v>
      </c>
      <c r="H15" s="67" t="s">
        <v>12</v>
      </c>
      <c r="I15" s="68"/>
      <c r="J15" s="68"/>
      <c r="K15" s="68"/>
      <c r="L15" s="68"/>
      <c r="M15" s="68"/>
      <c r="N15" s="69"/>
    </row>
    <row r="16" spans="1:14" ht="54" customHeight="1">
      <c r="A16" s="75"/>
      <c r="B16" s="76"/>
      <c r="C16" s="50" t="s">
        <v>13</v>
      </c>
      <c r="D16" s="50" t="s">
        <v>14</v>
      </c>
      <c r="E16" s="62"/>
      <c r="F16" s="62"/>
      <c r="G16" s="62"/>
      <c r="H16" s="51" t="s">
        <v>102</v>
      </c>
      <c r="I16" s="51" t="s">
        <v>15</v>
      </c>
      <c r="J16" s="51" t="s">
        <v>16</v>
      </c>
      <c r="K16" s="51" t="s">
        <v>98</v>
      </c>
      <c r="L16" s="51" t="s">
        <v>104</v>
      </c>
      <c r="M16" s="51" t="s">
        <v>105</v>
      </c>
      <c r="N16" s="51" t="s">
        <v>106</v>
      </c>
    </row>
    <row r="17" spans="1:14" ht="12" customHeight="1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</row>
    <row r="18" spans="1:14" ht="27" customHeight="1">
      <c r="A18" s="74" t="s">
        <v>17</v>
      </c>
      <c r="B18" s="71" t="s">
        <v>73</v>
      </c>
      <c r="C18" s="86">
        <f>[1]ЦДИК!$F$31</f>
        <v>21040.009700000002</v>
      </c>
      <c r="D18" s="86">
        <f>[1]ЦДИК!$E$28+[1]ЦДИК!$E$29+[1]ЦДИК!$E$30</f>
        <v>0</v>
      </c>
      <c r="E18" s="6" t="s">
        <v>74</v>
      </c>
      <c r="F18" s="4" t="s">
        <v>18</v>
      </c>
      <c r="G18" s="4">
        <v>80</v>
      </c>
      <c r="H18" s="50">
        <v>80</v>
      </c>
      <c r="I18" s="50">
        <v>80</v>
      </c>
      <c r="J18" s="45">
        <v>80</v>
      </c>
      <c r="K18" s="45">
        <v>80</v>
      </c>
      <c r="L18" s="4">
        <v>80</v>
      </c>
      <c r="M18" s="45">
        <v>80</v>
      </c>
      <c r="N18" s="45">
        <v>80</v>
      </c>
    </row>
    <row r="19" spans="1:14" ht="15" customHeight="1">
      <c r="A19" s="78"/>
      <c r="B19" s="79"/>
      <c r="C19" s="87"/>
      <c r="D19" s="87"/>
      <c r="E19" s="6" t="s">
        <v>75</v>
      </c>
      <c r="F19" s="4" t="s">
        <v>18</v>
      </c>
      <c r="G19" s="4">
        <v>99</v>
      </c>
      <c r="H19" s="50">
        <v>99</v>
      </c>
      <c r="I19" s="50">
        <v>99</v>
      </c>
      <c r="J19" s="45">
        <v>99</v>
      </c>
      <c r="K19" s="45">
        <v>99</v>
      </c>
      <c r="L19" s="4">
        <v>99</v>
      </c>
      <c r="M19" s="45">
        <v>99</v>
      </c>
      <c r="N19" s="45">
        <v>99</v>
      </c>
    </row>
    <row r="20" spans="1:14" ht="66" customHeight="1">
      <c r="A20" s="78"/>
      <c r="B20" s="79"/>
      <c r="C20" s="87"/>
      <c r="D20" s="87"/>
      <c r="E20" s="6" t="s">
        <v>76</v>
      </c>
      <c r="F20" s="4" t="s">
        <v>18</v>
      </c>
      <c r="G20" s="4">
        <v>99</v>
      </c>
      <c r="H20" s="50">
        <v>99</v>
      </c>
      <c r="I20" s="50">
        <v>99</v>
      </c>
      <c r="J20" s="45">
        <v>99</v>
      </c>
      <c r="K20" s="45">
        <v>99</v>
      </c>
      <c r="L20" s="4">
        <v>99</v>
      </c>
      <c r="M20" s="45">
        <v>99</v>
      </c>
      <c r="N20" s="45">
        <v>99</v>
      </c>
    </row>
    <row r="21" spans="1:14" ht="77.25" customHeight="1">
      <c r="A21" s="78"/>
      <c r="B21" s="79"/>
      <c r="C21" s="87"/>
      <c r="D21" s="87"/>
      <c r="E21" s="6" t="s">
        <v>77</v>
      </c>
      <c r="F21" s="4" t="s">
        <v>18</v>
      </c>
      <c r="G21" s="4">
        <v>99</v>
      </c>
      <c r="H21" s="50">
        <v>99</v>
      </c>
      <c r="I21" s="50">
        <v>99</v>
      </c>
      <c r="J21" s="45">
        <v>99</v>
      </c>
      <c r="K21" s="45">
        <v>99</v>
      </c>
      <c r="L21" s="4">
        <v>99</v>
      </c>
      <c r="M21" s="45">
        <v>99</v>
      </c>
      <c r="N21" s="45">
        <v>100</v>
      </c>
    </row>
    <row r="22" spans="1:14" ht="27" customHeight="1">
      <c r="A22" s="75"/>
      <c r="B22" s="72"/>
      <c r="C22" s="88"/>
      <c r="D22" s="88"/>
      <c r="E22" s="6" t="s">
        <v>78</v>
      </c>
      <c r="F22" s="4" t="s">
        <v>18</v>
      </c>
      <c r="G22" s="4">
        <v>97.7</v>
      </c>
      <c r="H22" s="50">
        <v>98</v>
      </c>
      <c r="I22" s="50">
        <v>98</v>
      </c>
      <c r="J22" s="45">
        <v>98</v>
      </c>
      <c r="K22" s="45">
        <v>98</v>
      </c>
      <c r="L22" s="4">
        <v>98</v>
      </c>
      <c r="M22" s="45">
        <v>99</v>
      </c>
      <c r="N22" s="45">
        <v>99</v>
      </c>
    </row>
    <row r="24" spans="1:14">
      <c r="C24" s="60">
        <f>SUM(C18:C22)</f>
        <v>21040.009700000002</v>
      </c>
      <c r="D24" s="60">
        <f>SUM(D18:D22)</f>
        <v>0</v>
      </c>
    </row>
    <row r="25" spans="1:14">
      <c r="A25" s="7"/>
    </row>
    <row r="26" spans="1:14">
      <c r="A26" s="7"/>
    </row>
    <row r="27" spans="1:14">
      <c r="A27" s="7"/>
    </row>
    <row r="28" spans="1:14">
      <c r="A28" s="7"/>
    </row>
    <row r="29" spans="1:14">
      <c r="A29" s="7"/>
    </row>
    <row r="30" spans="1:14">
      <c r="A30" s="7"/>
    </row>
    <row r="31" spans="1:14">
      <c r="A31" s="7"/>
    </row>
    <row r="32" spans="1:14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</sheetData>
  <mergeCells count="22">
    <mergeCell ref="A12:N12"/>
    <mergeCell ref="G6:N6"/>
    <mergeCell ref="G7:N7"/>
    <mergeCell ref="G8:N8"/>
    <mergeCell ref="G9:N9"/>
    <mergeCell ref="A11:N11"/>
    <mergeCell ref="J1:N1"/>
    <mergeCell ref="J2:N2"/>
    <mergeCell ref="J3:N3"/>
    <mergeCell ref="I4:N4"/>
    <mergeCell ref="A18:A22"/>
    <mergeCell ref="B18:B22"/>
    <mergeCell ref="C18:C22"/>
    <mergeCell ref="D18:D22"/>
    <mergeCell ref="A13:N13"/>
    <mergeCell ref="A15:A16"/>
    <mergeCell ref="B15:B16"/>
    <mergeCell ref="C15:D15"/>
    <mergeCell ref="E15:E16"/>
    <mergeCell ref="F15:F16"/>
    <mergeCell ref="G15:G16"/>
    <mergeCell ref="H15:N15"/>
  </mergeCells>
  <pageMargins left="0.11811023622047245" right="0.19685039370078741" top="0.94488188976377963" bottom="0.15748031496062992" header="0.31496062992125984" footer="0.31496062992125984"/>
  <pageSetup paperSize="9" scale="8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7"/>
  <sheetViews>
    <sheetView topLeftCell="A25" workbookViewId="0">
      <selection activeCell="I4" sqref="I4:N4"/>
    </sheetView>
  </sheetViews>
  <sheetFormatPr defaultColWidth="4.85546875" defaultRowHeight="15"/>
  <cols>
    <col min="2" max="2" width="17.28515625" customWidth="1"/>
    <col min="3" max="3" width="14.5703125" customWidth="1"/>
    <col min="4" max="4" width="13" customWidth="1"/>
    <col min="5" max="5" width="33" customWidth="1"/>
    <col min="6" max="6" width="11.85546875" customWidth="1"/>
    <col min="7" max="7" width="16.85546875" customWidth="1"/>
    <col min="8" max="8" width="7.7109375" customWidth="1"/>
    <col min="9" max="9" width="7.5703125" customWidth="1"/>
    <col min="10" max="10" width="7.42578125" customWidth="1"/>
    <col min="11" max="11" width="7.5703125" customWidth="1"/>
    <col min="12" max="13" width="7.7109375" customWidth="1"/>
    <col min="14" max="14" width="7.5703125" customWidth="1"/>
  </cols>
  <sheetData>
    <row r="1" spans="1:14">
      <c r="J1" s="70" t="s">
        <v>129</v>
      </c>
      <c r="K1" s="70"/>
      <c r="L1" s="70"/>
      <c r="M1" s="70"/>
      <c r="N1" s="70"/>
    </row>
    <row r="2" spans="1:14">
      <c r="J2" s="70" t="s">
        <v>127</v>
      </c>
      <c r="K2" s="70"/>
      <c r="L2" s="70"/>
      <c r="M2" s="70"/>
      <c r="N2" s="70"/>
    </row>
    <row r="3" spans="1:14">
      <c r="J3" s="70" t="s">
        <v>128</v>
      </c>
      <c r="K3" s="70"/>
      <c r="L3" s="70"/>
      <c r="M3" s="70"/>
      <c r="N3" s="70"/>
    </row>
    <row r="4" spans="1:14">
      <c r="I4" s="70" t="s">
        <v>130</v>
      </c>
      <c r="J4" s="70"/>
      <c r="K4" s="70"/>
      <c r="L4" s="70"/>
      <c r="M4" s="70"/>
      <c r="N4" s="70"/>
    </row>
    <row r="6" spans="1:14" ht="15.75">
      <c r="G6" s="95" t="s">
        <v>0</v>
      </c>
      <c r="H6" s="95"/>
      <c r="I6" s="95"/>
      <c r="J6" s="95"/>
      <c r="K6" s="95"/>
      <c r="L6" s="95"/>
      <c r="M6" s="95"/>
      <c r="N6" s="95"/>
    </row>
    <row r="7" spans="1:14">
      <c r="G7" s="77" t="s">
        <v>1</v>
      </c>
      <c r="H7" s="77"/>
      <c r="I7" s="77"/>
      <c r="J7" s="77"/>
      <c r="K7" s="77"/>
      <c r="L7" s="77"/>
      <c r="M7" s="77"/>
      <c r="N7" s="77"/>
    </row>
    <row r="8" spans="1:14">
      <c r="G8" s="77" t="s">
        <v>2</v>
      </c>
      <c r="H8" s="77"/>
      <c r="I8" s="77"/>
      <c r="J8" s="77"/>
      <c r="K8" s="77"/>
      <c r="L8" s="77"/>
      <c r="M8" s="77"/>
      <c r="N8" s="77"/>
    </row>
    <row r="9" spans="1:14">
      <c r="G9" s="77"/>
      <c r="H9" s="77"/>
      <c r="I9" s="77"/>
      <c r="J9" s="77"/>
      <c r="K9" s="77"/>
      <c r="L9" s="77"/>
      <c r="M9" s="77"/>
      <c r="N9" s="77"/>
    </row>
    <row r="10" spans="1:14" ht="15.7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ht="15.75">
      <c r="A11" s="64" t="s">
        <v>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4" ht="15.75">
      <c r="A12" s="65" t="s">
        <v>99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</row>
    <row r="13" spans="1:14" ht="15.75">
      <c r="A13" s="102" t="s">
        <v>5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</row>
    <row r="14" spans="1:14" ht="15.7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14" ht="29.25" customHeight="1">
      <c r="A15" s="74" t="s">
        <v>6</v>
      </c>
      <c r="B15" s="76" t="s">
        <v>7</v>
      </c>
      <c r="C15" s="62" t="s">
        <v>8</v>
      </c>
      <c r="D15" s="62"/>
      <c r="E15" s="62" t="s">
        <v>9</v>
      </c>
      <c r="F15" s="62" t="s">
        <v>10</v>
      </c>
      <c r="G15" s="62" t="s">
        <v>11</v>
      </c>
      <c r="H15" s="67" t="s">
        <v>12</v>
      </c>
      <c r="I15" s="68"/>
      <c r="J15" s="68"/>
      <c r="K15" s="68"/>
      <c r="L15" s="68"/>
      <c r="M15" s="68"/>
      <c r="N15" s="69"/>
    </row>
    <row r="16" spans="1:14" ht="61.5" customHeight="1">
      <c r="A16" s="75"/>
      <c r="B16" s="76"/>
      <c r="C16" s="50" t="s">
        <v>13</v>
      </c>
      <c r="D16" s="50" t="s">
        <v>14</v>
      </c>
      <c r="E16" s="62"/>
      <c r="F16" s="62"/>
      <c r="G16" s="62"/>
      <c r="H16" s="51" t="s">
        <v>102</v>
      </c>
      <c r="I16" s="51" t="s">
        <v>15</v>
      </c>
      <c r="J16" s="51" t="s">
        <v>16</v>
      </c>
      <c r="K16" s="51" t="s">
        <v>98</v>
      </c>
      <c r="L16" s="51" t="s">
        <v>104</v>
      </c>
      <c r="M16" s="51" t="s">
        <v>105</v>
      </c>
      <c r="N16" s="51" t="s">
        <v>106</v>
      </c>
    </row>
    <row r="17" spans="1:14" ht="12.75" customHeight="1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</row>
    <row r="18" spans="1:14" ht="78.75" customHeight="1">
      <c r="A18" s="62" t="s">
        <v>17</v>
      </c>
      <c r="B18" s="103" t="s">
        <v>100</v>
      </c>
      <c r="C18" s="73">
        <f>'[1]прил 5лето '!$F$26</f>
        <v>41953.320299999999</v>
      </c>
      <c r="D18" s="73">
        <f>'[1]прил 5лето '!$F$23+'[1]прил 5лето '!$F$24+'[1]прил 5лето '!$F$25</f>
        <v>20877.600499999997</v>
      </c>
      <c r="E18" s="6" t="s">
        <v>79</v>
      </c>
      <c r="F18" s="4" t="s">
        <v>25</v>
      </c>
      <c r="G18" s="4">
        <v>1046</v>
      </c>
      <c r="H18" s="50">
        <v>1055</v>
      </c>
      <c r="I18" s="50">
        <v>1055</v>
      </c>
      <c r="J18" s="45">
        <v>1070</v>
      </c>
      <c r="K18" s="45">
        <v>1075</v>
      </c>
      <c r="L18" s="4">
        <v>1140</v>
      </c>
      <c r="M18" s="45">
        <v>1140</v>
      </c>
      <c r="N18" s="4">
        <v>1145</v>
      </c>
    </row>
    <row r="19" spans="1:14" ht="54" customHeight="1">
      <c r="A19" s="62"/>
      <c r="B19" s="103"/>
      <c r="C19" s="73"/>
      <c r="D19" s="73"/>
      <c r="E19" s="6" t="s">
        <v>80</v>
      </c>
      <c r="F19" s="4" t="s">
        <v>25</v>
      </c>
      <c r="G19" s="4">
        <v>302</v>
      </c>
      <c r="H19" s="50">
        <v>315</v>
      </c>
      <c r="I19" s="50">
        <v>309</v>
      </c>
      <c r="J19" s="45">
        <v>320</v>
      </c>
      <c r="K19" s="45">
        <v>320</v>
      </c>
      <c r="L19" s="4">
        <v>320</v>
      </c>
      <c r="M19" s="45">
        <v>320</v>
      </c>
      <c r="N19" s="4">
        <v>320</v>
      </c>
    </row>
    <row r="20" spans="1:14" ht="55.5" customHeight="1">
      <c r="A20" s="62"/>
      <c r="B20" s="103"/>
      <c r="C20" s="73"/>
      <c r="D20" s="73"/>
      <c r="E20" s="6" t="s">
        <v>81</v>
      </c>
      <c r="F20" s="4" t="s">
        <v>18</v>
      </c>
      <c r="G20" s="4">
        <v>100</v>
      </c>
      <c r="H20" s="50">
        <v>100</v>
      </c>
      <c r="I20" s="50">
        <v>100</v>
      </c>
      <c r="J20" s="45">
        <v>100</v>
      </c>
      <c r="K20" s="45">
        <v>100</v>
      </c>
      <c r="L20" s="4">
        <v>100</v>
      </c>
      <c r="M20" s="45">
        <v>100</v>
      </c>
      <c r="N20" s="4">
        <v>100</v>
      </c>
    </row>
    <row r="21" spans="1:14" ht="66" customHeight="1">
      <c r="A21" s="74" t="s">
        <v>19</v>
      </c>
      <c r="B21" s="71" t="s">
        <v>101</v>
      </c>
      <c r="C21" s="86">
        <f>'[1]прил 5лето '!$F$66</f>
        <v>2501.5</v>
      </c>
      <c r="D21" s="86">
        <f>'[1]прил 5лето '!$F$63+'[1]прил 5лето '!$F$64+'[1]прил 5лето '!$F$65</f>
        <v>0</v>
      </c>
      <c r="E21" s="6" t="s">
        <v>82</v>
      </c>
      <c r="F21" s="4" t="s">
        <v>18</v>
      </c>
      <c r="G21" s="4">
        <v>60</v>
      </c>
      <c r="H21" s="50">
        <v>75</v>
      </c>
      <c r="I21" s="50">
        <v>78</v>
      </c>
      <c r="J21" s="45">
        <v>85</v>
      </c>
      <c r="K21" s="45">
        <v>90</v>
      </c>
      <c r="L21" s="4">
        <v>85</v>
      </c>
      <c r="M21" s="45">
        <v>87</v>
      </c>
      <c r="N21" s="4">
        <v>90</v>
      </c>
    </row>
    <row r="22" spans="1:14" ht="66" customHeight="1">
      <c r="A22" s="78"/>
      <c r="B22" s="79"/>
      <c r="C22" s="87"/>
      <c r="D22" s="87"/>
      <c r="E22" s="6" t="s">
        <v>83</v>
      </c>
      <c r="F22" s="4" t="s">
        <v>18</v>
      </c>
      <c r="G22" s="4">
        <v>100</v>
      </c>
      <c r="H22" s="50">
        <v>100</v>
      </c>
      <c r="I22" s="50">
        <v>100</v>
      </c>
      <c r="J22" s="45">
        <v>100</v>
      </c>
      <c r="K22" s="45">
        <v>100</v>
      </c>
      <c r="L22" s="4">
        <v>100</v>
      </c>
      <c r="M22" s="45">
        <v>100</v>
      </c>
      <c r="N22" s="4">
        <v>100</v>
      </c>
    </row>
    <row r="23" spans="1:14" ht="25.5">
      <c r="A23" s="75"/>
      <c r="B23" s="72"/>
      <c r="C23" s="88"/>
      <c r="D23" s="88"/>
      <c r="E23" s="6" t="s">
        <v>84</v>
      </c>
      <c r="F23" s="4" t="s">
        <v>18</v>
      </c>
      <c r="G23" s="4">
        <v>100</v>
      </c>
      <c r="H23" s="50">
        <v>100</v>
      </c>
      <c r="I23" s="50">
        <v>100</v>
      </c>
      <c r="J23" s="45">
        <v>100</v>
      </c>
      <c r="K23" s="45">
        <v>100</v>
      </c>
      <c r="L23" s="4">
        <v>100</v>
      </c>
      <c r="M23" s="45">
        <v>100</v>
      </c>
      <c r="N23" s="4">
        <v>100</v>
      </c>
    </row>
    <row r="25" spans="1:14">
      <c r="B25" s="59">
        <f>C25+D25</f>
        <v>65332.420799999993</v>
      </c>
      <c r="C25" s="60">
        <f>SUM(C18:C23)</f>
        <v>44454.820299999999</v>
      </c>
      <c r="D25" s="60">
        <f>SUM(D18:D23)</f>
        <v>20877.600499999997</v>
      </c>
    </row>
    <row r="26" spans="1:14">
      <c r="A26" s="7"/>
    </row>
    <row r="27" spans="1:14">
      <c r="A27" s="7"/>
    </row>
    <row r="28" spans="1:14">
      <c r="A28" s="7"/>
    </row>
    <row r="29" spans="1:14">
      <c r="A29" s="7"/>
    </row>
    <row r="30" spans="1:14">
      <c r="A30" s="7"/>
    </row>
    <row r="31" spans="1:14">
      <c r="A31" s="7"/>
    </row>
    <row r="32" spans="1:14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</sheetData>
  <mergeCells count="26">
    <mergeCell ref="J1:N1"/>
    <mergeCell ref="J2:N2"/>
    <mergeCell ref="J3:N3"/>
    <mergeCell ref="I4:N4"/>
    <mergeCell ref="A21:A23"/>
    <mergeCell ref="B21:B23"/>
    <mergeCell ref="C21:C23"/>
    <mergeCell ref="D21:D23"/>
    <mergeCell ref="A15:A16"/>
    <mergeCell ref="B15:B16"/>
    <mergeCell ref="C15:D15"/>
    <mergeCell ref="G6:N6"/>
    <mergeCell ref="G7:N7"/>
    <mergeCell ref="G8:N8"/>
    <mergeCell ref="G9:N9"/>
    <mergeCell ref="A18:A20"/>
    <mergeCell ref="B18:B20"/>
    <mergeCell ref="C18:C20"/>
    <mergeCell ref="D18:D20"/>
    <mergeCell ref="E15:E16"/>
    <mergeCell ref="F15:F16"/>
    <mergeCell ref="G15:G16"/>
    <mergeCell ref="A13:N13"/>
    <mergeCell ref="A11:N11"/>
    <mergeCell ref="A12:N12"/>
    <mergeCell ref="H15:N15"/>
  </mergeCells>
  <pageMargins left="0.31496062992125984" right="0.11811023622047245" top="0.94488188976377963" bottom="0.15748031496062992" header="0.31496062992125984" footer="0.31496062992125984"/>
  <pageSetup paperSize="9" scale="8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1"/>
  <sheetViews>
    <sheetView tabSelected="1" topLeftCell="A13" workbookViewId="0">
      <selection activeCell="Q18" sqref="Q18"/>
    </sheetView>
  </sheetViews>
  <sheetFormatPr defaultRowHeight="15"/>
  <cols>
    <col min="1" max="1" width="4.5703125" customWidth="1"/>
    <col min="2" max="2" width="27.42578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85546875" customWidth="1"/>
    <col min="9" max="9" width="8.42578125" customWidth="1"/>
    <col min="10" max="10" width="7.85546875" customWidth="1"/>
    <col min="11" max="11" width="8.140625" customWidth="1"/>
    <col min="12" max="13" width="7.7109375" customWidth="1"/>
    <col min="14" max="14" width="8" customWidth="1"/>
  </cols>
  <sheetData>
    <row r="1" spans="1:14">
      <c r="J1" s="70" t="s">
        <v>129</v>
      </c>
      <c r="K1" s="70"/>
      <c r="L1" s="70"/>
      <c r="M1" s="70"/>
      <c r="N1" s="70"/>
    </row>
    <row r="2" spans="1:14">
      <c r="J2" s="70" t="s">
        <v>127</v>
      </c>
      <c r="K2" s="70"/>
      <c r="L2" s="70"/>
      <c r="M2" s="70"/>
      <c r="N2" s="70"/>
    </row>
    <row r="3" spans="1:14">
      <c r="J3" s="70" t="s">
        <v>128</v>
      </c>
      <c r="K3" s="70"/>
      <c r="L3" s="70"/>
      <c r="M3" s="70"/>
      <c r="N3" s="70"/>
    </row>
    <row r="4" spans="1:14">
      <c r="I4" s="70" t="s">
        <v>130</v>
      </c>
      <c r="J4" s="70"/>
      <c r="K4" s="70"/>
      <c r="L4" s="70"/>
      <c r="M4" s="70"/>
      <c r="N4" s="70"/>
    </row>
    <row r="6" spans="1:14" ht="15.75">
      <c r="G6" s="95" t="s">
        <v>0</v>
      </c>
      <c r="H6" s="95"/>
      <c r="I6" s="95"/>
      <c r="J6" s="95"/>
      <c r="K6" s="95"/>
      <c r="L6" s="95"/>
      <c r="M6" s="95"/>
      <c r="N6" s="95"/>
    </row>
    <row r="7" spans="1:14">
      <c r="G7" s="77" t="s">
        <v>1</v>
      </c>
      <c r="H7" s="77"/>
      <c r="I7" s="77"/>
      <c r="J7" s="77"/>
      <c r="K7" s="77"/>
      <c r="L7" s="77"/>
      <c r="M7" s="77"/>
      <c r="N7" s="77"/>
    </row>
    <row r="8" spans="1:14">
      <c r="G8" s="77" t="s">
        <v>2</v>
      </c>
      <c r="H8" s="77"/>
      <c r="I8" s="77"/>
      <c r="J8" s="77"/>
      <c r="K8" s="77"/>
      <c r="L8" s="77"/>
      <c r="M8" s="77"/>
      <c r="N8" s="77"/>
    </row>
    <row r="9" spans="1:14">
      <c r="G9" s="77"/>
      <c r="H9" s="77"/>
      <c r="I9" s="77"/>
      <c r="J9" s="77"/>
      <c r="K9" s="77"/>
      <c r="L9" s="77"/>
      <c r="M9" s="77"/>
      <c r="N9" s="77"/>
    </row>
    <row r="11" spans="1:14" ht="15.75">
      <c r="A11" s="64" t="s">
        <v>71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4" ht="21.75" customHeight="1">
      <c r="A12" s="104" t="s">
        <v>85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4">
      <c r="A13" s="63" t="s">
        <v>5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</row>
    <row r="15" spans="1:14" ht="29.25" customHeight="1">
      <c r="A15" s="74" t="s">
        <v>6</v>
      </c>
      <c r="B15" s="76" t="s">
        <v>7</v>
      </c>
      <c r="C15" s="62" t="s">
        <v>8</v>
      </c>
      <c r="D15" s="62"/>
      <c r="E15" s="62" t="s">
        <v>9</v>
      </c>
      <c r="F15" s="62" t="s">
        <v>10</v>
      </c>
      <c r="G15" s="62" t="s">
        <v>11</v>
      </c>
      <c r="H15" s="67" t="s">
        <v>12</v>
      </c>
      <c r="I15" s="68"/>
      <c r="J15" s="68"/>
      <c r="K15" s="68"/>
      <c r="L15" s="68"/>
      <c r="M15" s="68"/>
      <c r="N15" s="69"/>
    </row>
    <row r="16" spans="1:14" ht="53.25" customHeight="1">
      <c r="A16" s="75"/>
      <c r="B16" s="76"/>
      <c r="C16" s="50" t="s">
        <v>13</v>
      </c>
      <c r="D16" s="50" t="s">
        <v>14</v>
      </c>
      <c r="E16" s="62"/>
      <c r="F16" s="62"/>
      <c r="G16" s="62"/>
      <c r="H16" s="51" t="s">
        <v>102</v>
      </c>
      <c r="I16" s="51" t="s">
        <v>15</v>
      </c>
      <c r="J16" s="51" t="s">
        <v>16</v>
      </c>
      <c r="K16" s="51" t="s">
        <v>98</v>
      </c>
      <c r="L16" s="51" t="s">
        <v>104</v>
      </c>
      <c r="M16" s="51" t="s">
        <v>105</v>
      </c>
      <c r="N16" s="51" t="s">
        <v>106</v>
      </c>
    </row>
    <row r="17" spans="1:14" ht="12" customHeight="1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</row>
    <row r="18" spans="1:14" ht="66" customHeight="1">
      <c r="A18" s="74" t="s">
        <v>17</v>
      </c>
      <c r="B18" s="71" t="s">
        <v>125</v>
      </c>
      <c r="C18" s="86">
        <f>('[1]Прил 5 ком, инж'!$F$26)+0.1</f>
        <v>83569.420310000016</v>
      </c>
      <c r="D18" s="86">
        <f>'[1]Прил 5 ком, инж'!$F$23+'[1]Прил 5 ком, инж'!$F$24+'[1]Прил 5 ком, инж'!$F$25</f>
        <v>0</v>
      </c>
      <c r="E18" s="6" t="s">
        <v>86</v>
      </c>
      <c r="F18" s="4" t="s">
        <v>18</v>
      </c>
      <c r="G18" s="4">
        <v>100</v>
      </c>
      <c r="H18" s="50">
        <v>100</v>
      </c>
      <c r="I18" s="50">
        <v>100</v>
      </c>
      <c r="J18" s="45">
        <v>100</v>
      </c>
      <c r="K18" s="45">
        <v>100</v>
      </c>
      <c r="L18" s="4">
        <v>100</v>
      </c>
      <c r="M18" s="45">
        <v>100</v>
      </c>
      <c r="N18" s="4">
        <v>100</v>
      </c>
    </row>
    <row r="19" spans="1:14" ht="52.5" customHeight="1">
      <c r="A19" s="78"/>
      <c r="B19" s="79"/>
      <c r="C19" s="87"/>
      <c r="D19" s="87"/>
      <c r="E19" s="6" t="s">
        <v>87</v>
      </c>
      <c r="F19" s="4" t="s">
        <v>18</v>
      </c>
      <c r="G19" s="4">
        <v>100</v>
      </c>
      <c r="H19" s="50">
        <v>100</v>
      </c>
      <c r="I19" s="50">
        <v>100</v>
      </c>
      <c r="J19" s="45">
        <v>100</v>
      </c>
      <c r="K19" s="45">
        <v>100</v>
      </c>
      <c r="L19" s="4">
        <v>100</v>
      </c>
      <c r="M19" s="45">
        <v>100</v>
      </c>
      <c r="N19" s="4">
        <v>100</v>
      </c>
    </row>
    <row r="20" spans="1:14" ht="72.75" customHeight="1">
      <c r="A20" s="78"/>
      <c r="B20" s="79"/>
      <c r="C20" s="87"/>
      <c r="D20" s="87"/>
      <c r="E20" s="33" t="s">
        <v>88</v>
      </c>
      <c r="F20" s="4" t="s">
        <v>18</v>
      </c>
      <c r="G20" s="4">
        <v>100</v>
      </c>
      <c r="H20" s="50">
        <v>100</v>
      </c>
      <c r="I20" s="50">
        <v>100</v>
      </c>
      <c r="J20" s="45">
        <v>100</v>
      </c>
      <c r="K20" s="45">
        <v>100</v>
      </c>
      <c r="L20" s="4">
        <v>100</v>
      </c>
      <c r="M20" s="45">
        <v>100</v>
      </c>
      <c r="N20" s="4">
        <v>100</v>
      </c>
    </row>
    <row r="21" spans="1:14" ht="38.25">
      <c r="A21" s="62" t="s">
        <v>19</v>
      </c>
      <c r="B21" s="71" t="s">
        <v>89</v>
      </c>
      <c r="C21" s="73">
        <f>'[1]Прил 5 ком, инж'!$F$56</f>
        <v>12986.206999999999</v>
      </c>
      <c r="D21" s="73">
        <f>'[1]Прил 5 ком, инж'!$F$53+'[1]Прил 5 ком, инж'!$F$54+'[1]Прил 5 ком, инж'!$F$55</f>
        <v>0</v>
      </c>
      <c r="E21" s="6" t="s">
        <v>90</v>
      </c>
      <c r="F21" s="4" t="s">
        <v>91</v>
      </c>
      <c r="G21" s="4">
        <v>60</v>
      </c>
      <c r="H21" s="50">
        <v>60</v>
      </c>
      <c r="I21" s="50">
        <v>60</v>
      </c>
      <c r="J21" s="45">
        <v>60</v>
      </c>
      <c r="K21" s="45">
        <v>60</v>
      </c>
      <c r="L21" s="4">
        <v>60</v>
      </c>
      <c r="M21" s="45">
        <v>60</v>
      </c>
      <c r="N21" s="45">
        <v>60</v>
      </c>
    </row>
    <row r="22" spans="1:14" ht="25.5">
      <c r="A22" s="62"/>
      <c r="B22" s="79"/>
      <c r="C22" s="73"/>
      <c r="D22" s="73"/>
      <c r="E22" s="6" t="s">
        <v>92</v>
      </c>
      <c r="F22" s="4" t="s">
        <v>91</v>
      </c>
      <c r="G22" s="4">
        <v>55</v>
      </c>
      <c r="H22" s="50">
        <v>60</v>
      </c>
      <c r="I22" s="50">
        <v>60</v>
      </c>
      <c r="J22" s="45">
        <v>60</v>
      </c>
      <c r="K22" s="45">
        <v>60</v>
      </c>
      <c r="L22" s="4">
        <v>60</v>
      </c>
      <c r="M22" s="45">
        <v>60</v>
      </c>
      <c r="N22" s="45">
        <v>60</v>
      </c>
    </row>
    <row r="23" spans="1:14" ht="25.5">
      <c r="A23" s="62"/>
      <c r="B23" s="79"/>
      <c r="C23" s="73"/>
      <c r="D23" s="73"/>
      <c r="E23" s="6" t="s">
        <v>93</v>
      </c>
      <c r="F23" s="4" t="s">
        <v>91</v>
      </c>
      <c r="G23" s="4">
        <v>6</v>
      </c>
      <c r="H23" s="50">
        <v>6</v>
      </c>
      <c r="I23" s="50">
        <v>6</v>
      </c>
      <c r="J23" s="45">
        <v>6</v>
      </c>
      <c r="K23" s="45">
        <v>6</v>
      </c>
      <c r="L23" s="4">
        <v>6</v>
      </c>
      <c r="M23" s="45">
        <v>6</v>
      </c>
      <c r="N23" s="45">
        <v>6</v>
      </c>
    </row>
    <row r="24" spans="1:14" ht="25.5">
      <c r="A24" s="62"/>
      <c r="B24" s="79"/>
      <c r="C24" s="73"/>
      <c r="D24" s="73"/>
      <c r="E24" s="6" t="s">
        <v>94</v>
      </c>
      <c r="F24" s="4" t="s">
        <v>91</v>
      </c>
      <c r="G24" s="4">
        <v>34</v>
      </c>
      <c r="H24" s="50">
        <v>34</v>
      </c>
      <c r="I24" s="50">
        <v>34</v>
      </c>
      <c r="J24" s="45">
        <v>34</v>
      </c>
      <c r="K24" s="45">
        <v>34</v>
      </c>
      <c r="L24" s="4">
        <v>34</v>
      </c>
      <c r="M24" s="45">
        <v>34</v>
      </c>
      <c r="N24" s="45">
        <v>34</v>
      </c>
    </row>
    <row r="25" spans="1:14" ht="25.5">
      <c r="A25" s="62"/>
      <c r="B25" s="79"/>
      <c r="C25" s="73"/>
      <c r="D25" s="73"/>
      <c r="E25" s="6" t="s">
        <v>95</v>
      </c>
      <c r="F25" s="4" t="s">
        <v>91</v>
      </c>
      <c r="G25" s="4">
        <v>52</v>
      </c>
      <c r="H25" s="50">
        <v>50</v>
      </c>
      <c r="I25" s="50">
        <v>49</v>
      </c>
      <c r="J25" s="45">
        <v>49</v>
      </c>
      <c r="K25" s="45">
        <v>49</v>
      </c>
      <c r="L25" s="45">
        <v>49</v>
      </c>
      <c r="M25" s="45">
        <v>49</v>
      </c>
      <c r="N25" s="45">
        <v>49</v>
      </c>
    </row>
    <row r="26" spans="1:14" ht="52.5" customHeight="1">
      <c r="A26" s="62"/>
      <c r="B26" s="79"/>
      <c r="C26" s="73"/>
      <c r="D26" s="73"/>
      <c r="E26" s="6" t="s">
        <v>96</v>
      </c>
      <c r="F26" s="4" t="s">
        <v>91</v>
      </c>
      <c r="G26" s="4">
        <v>52</v>
      </c>
      <c r="H26" s="50">
        <v>50</v>
      </c>
      <c r="I26" s="50">
        <v>49</v>
      </c>
      <c r="J26" s="45">
        <v>49</v>
      </c>
      <c r="K26" s="45">
        <v>49</v>
      </c>
      <c r="L26" s="4">
        <v>49</v>
      </c>
      <c r="M26" s="45">
        <v>49</v>
      </c>
      <c r="N26" s="4">
        <v>49</v>
      </c>
    </row>
    <row r="27" spans="1:14" ht="63.75">
      <c r="A27" s="62"/>
      <c r="B27" s="72"/>
      <c r="C27" s="73"/>
      <c r="D27" s="73"/>
      <c r="E27" s="6" t="s">
        <v>97</v>
      </c>
      <c r="F27" s="4" t="s">
        <v>91</v>
      </c>
      <c r="G27" s="4">
        <v>17</v>
      </c>
      <c r="H27" s="50">
        <v>17</v>
      </c>
      <c r="I27" s="50">
        <v>17</v>
      </c>
      <c r="J27" s="45">
        <v>17</v>
      </c>
      <c r="K27" s="45">
        <v>17</v>
      </c>
      <c r="L27" s="4">
        <v>17</v>
      </c>
      <c r="M27" s="45">
        <v>17</v>
      </c>
      <c r="N27" s="45">
        <v>17</v>
      </c>
    </row>
    <row r="29" spans="1:14">
      <c r="C29" s="60">
        <f>SUM(C18:C27)</f>
        <v>96555.627310000011</v>
      </c>
      <c r="D29" s="60">
        <f>SUM(D18:D27)</f>
        <v>0</v>
      </c>
    </row>
    <row r="30" spans="1:14">
      <c r="A30" s="7"/>
    </row>
    <row r="31" spans="1:14">
      <c r="A31" s="7"/>
    </row>
    <row r="32" spans="1:14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</sheetData>
  <mergeCells count="26">
    <mergeCell ref="J1:N1"/>
    <mergeCell ref="J2:N2"/>
    <mergeCell ref="J3:N3"/>
    <mergeCell ref="I4:N4"/>
    <mergeCell ref="A21:A27"/>
    <mergeCell ref="B21:B27"/>
    <mergeCell ref="C21:C27"/>
    <mergeCell ref="D21:D27"/>
    <mergeCell ref="A15:A16"/>
    <mergeCell ref="B15:B16"/>
    <mergeCell ref="C15:D15"/>
    <mergeCell ref="G6:N6"/>
    <mergeCell ref="G7:N7"/>
    <mergeCell ref="G8:N8"/>
    <mergeCell ref="G9:N9"/>
    <mergeCell ref="A18:A20"/>
    <mergeCell ref="B18:B20"/>
    <mergeCell ref="C18:C20"/>
    <mergeCell ref="D18:D20"/>
    <mergeCell ref="E15:E16"/>
    <mergeCell ref="F15:F16"/>
    <mergeCell ref="G15:G16"/>
    <mergeCell ref="A13:N13"/>
    <mergeCell ref="A11:N11"/>
    <mergeCell ref="A12:N12"/>
    <mergeCell ref="H15:N15"/>
  </mergeCells>
  <pageMargins left="0.19685039370078741" right="0.11811023622047245" top="0.94488188976377963" bottom="0.15748031496062992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МБДОУ</vt:lpstr>
      <vt:lpstr>СОШ</vt:lpstr>
      <vt:lpstr>УДОД</vt:lpstr>
      <vt:lpstr>ЦДиК</vt:lpstr>
      <vt:lpstr>Оздоровл.</vt:lpstr>
      <vt:lpstr>Комитет</vt:lpstr>
      <vt:lpstr>Комитет!Заголовки_для_печати</vt:lpstr>
      <vt:lpstr>МБДОУ!Заголовки_для_печати</vt:lpstr>
      <vt:lpstr>Оздоровл.!Заголовки_для_печати</vt:lpstr>
      <vt:lpstr>СОШ!Заголовки_для_печати</vt:lpstr>
      <vt:lpstr>УДОД!Заголовки_для_печати</vt:lpstr>
      <vt:lpstr>Комитет!Область_печати</vt:lpstr>
      <vt:lpstr>МБДОУ!Область_печати</vt:lpstr>
      <vt:lpstr>Оздоровл.!Область_печати</vt:lpstr>
      <vt:lpstr>СОШ!Область_печати</vt:lpstr>
      <vt:lpstr>УДОД!Область_печати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2016-06-14T13:37:27Z</dcterms:modified>
</cp:coreProperties>
</file>